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338339F-BE8F-4042-B876-0EFFC1E55D9F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9" l="1"/>
  <c r="E31" i="7"/>
  <c r="D31" i="7"/>
  <c r="C31" i="7"/>
  <c r="C30" i="7"/>
  <c r="D30" i="7"/>
  <c r="E30" i="7"/>
  <c r="E29" i="7"/>
  <c r="D29" i="7"/>
  <c r="C29" i="7"/>
  <c r="E7" i="26" l="1"/>
  <c r="L7" i="26"/>
  <c r="I7" i="26"/>
  <c r="J32" i="26" l="1"/>
  <c r="J30" i="26"/>
  <c r="M26" i="26"/>
  <c r="J26" i="26"/>
  <c r="F26" i="26"/>
  <c r="M28" i="26" s="1"/>
  <c r="K19" i="26"/>
  <c r="H19" i="26"/>
  <c r="G19" i="26"/>
  <c r="D19" i="26"/>
  <c r="C19" i="26"/>
  <c r="L18" i="26"/>
  <c r="N18" i="26" s="1"/>
  <c r="I18" i="26"/>
  <c r="J18" i="26" s="1"/>
  <c r="E18" i="26"/>
  <c r="F18" i="26" s="1"/>
  <c r="L17" i="26"/>
  <c r="N17" i="26" s="1"/>
  <c r="I17" i="26"/>
  <c r="J17" i="26" s="1"/>
  <c r="E17" i="26"/>
  <c r="F17" i="26" s="1"/>
  <c r="M16" i="26"/>
  <c r="L16" i="26"/>
  <c r="N16" i="26" s="1"/>
  <c r="J16" i="26"/>
  <c r="I16" i="26"/>
  <c r="F16" i="26"/>
  <c r="E16" i="26"/>
  <c r="M15" i="26"/>
  <c r="L15" i="26"/>
  <c r="N15" i="26" s="1"/>
  <c r="I15" i="26"/>
  <c r="J15" i="26" s="1"/>
  <c r="E15" i="26"/>
  <c r="F15" i="26" s="1"/>
  <c r="L14" i="26"/>
  <c r="N14" i="26" s="1"/>
  <c r="J14" i="26"/>
  <c r="I14" i="26"/>
  <c r="E14" i="26"/>
  <c r="F14" i="26" s="1"/>
  <c r="L13" i="26"/>
  <c r="N13" i="26" s="1"/>
  <c r="I13" i="26"/>
  <c r="J13" i="26" s="1"/>
  <c r="F13" i="26"/>
  <c r="E13" i="26"/>
  <c r="L12" i="26"/>
  <c r="N12" i="26" s="1"/>
  <c r="J12" i="26"/>
  <c r="I12" i="26"/>
  <c r="F12" i="26"/>
  <c r="E12" i="26"/>
  <c r="M11" i="26"/>
  <c r="L11" i="26"/>
  <c r="N11" i="26" s="1"/>
  <c r="I11" i="26"/>
  <c r="J11" i="26" s="1"/>
  <c r="E11" i="26"/>
  <c r="F11" i="26" s="1"/>
  <c r="M10" i="26"/>
  <c r="L10" i="26"/>
  <c r="N10" i="26" s="1"/>
  <c r="I10" i="26"/>
  <c r="J10" i="26" s="1"/>
  <c r="E10" i="26"/>
  <c r="F10" i="26" s="1"/>
  <c r="L9" i="26"/>
  <c r="N9" i="26" s="1"/>
  <c r="J9" i="26"/>
  <c r="I9" i="26"/>
  <c r="E9" i="26"/>
  <c r="F9" i="26" s="1"/>
  <c r="L8" i="26"/>
  <c r="N8" i="26" s="1"/>
  <c r="I8" i="26"/>
  <c r="E8" i="26"/>
  <c r="F8" i="26" s="1"/>
  <c r="N7" i="26"/>
  <c r="M7" i="26"/>
  <c r="J7" i="26"/>
  <c r="F7" i="26"/>
  <c r="A2" i="26"/>
  <c r="M14" i="26" l="1"/>
  <c r="O14" i="26" s="1"/>
  <c r="O15" i="26"/>
  <c r="M18" i="26"/>
  <c r="O18" i="26" s="1"/>
  <c r="M17" i="26"/>
  <c r="O17" i="26" s="1"/>
  <c r="O16" i="26"/>
  <c r="M13" i="26"/>
  <c r="O13" i="26" s="1"/>
  <c r="M12" i="26"/>
  <c r="O12" i="26" s="1"/>
  <c r="O11" i="26"/>
  <c r="O10" i="26"/>
  <c r="O9" i="26"/>
  <c r="M9" i="26"/>
  <c r="M19" i="26" s="1"/>
  <c r="M20" i="26" s="1"/>
  <c r="M27" i="26" s="1"/>
  <c r="L19" i="26"/>
  <c r="M8" i="26"/>
  <c r="I19" i="26"/>
  <c r="J8" i="26"/>
  <c r="J19" i="26" s="1"/>
  <c r="J20" i="26" s="1"/>
  <c r="J27" i="26" s="1"/>
  <c r="E19" i="26"/>
  <c r="F19" i="26"/>
  <c r="F20" i="26" s="1"/>
  <c r="F27" i="26" s="1"/>
  <c r="N19" i="26"/>
  <c r="N20" i="26" s="1"/>
  <c r="O8" i="26"/>
  <c r="O7" i="26"/>
  <c r="E16" i="29"/>
  <c r="D15" i="29"/>
  <c r="D14" i="29"/>
  <c r="D13" i="29"/>
  <c r="D12" i="29"/>
  <c r="D11" i="29"/>
  <c r="D10" i="29"/>
  <c r="D9" i="29"/>
  <c r="D8" i="29"/>
  <c r="O19" i="26" l="1"/>
  <c r="O20" i="26" s="1"/>
  <c r="O27" i="26" s="1"/>
  <c r="F22" i="7"/>
  <c r="D18" i="19"/>
  <c r="D12" i="19"/>
  <c r="C19" i="10"/>
  <c r="C21" i="9"/>
  <c r="F34" i="7"/>
  <c r="D18" i="9"/>
  <c r="E18" i="9" s="1"/>
  <c r="E34" i="7" l="1"/>
  <c r="D34" i="7"/>
  <c r="C34" i="7"/>
  <c r="D17" i="19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F28" i="29" s="1"/>
  <c r="E20" i="29"/>
  <c r="D20" i="29"/>
  <c r="C20" i="29"/>
  <c r="E28" i="29"/>
  <c r="C28" i="29" l="1"/>
  <c r="D28" i="29"/>
  <c r="D30" i="29" s="1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F50" i="7"/>
  <c r="F49" i="7"/>
  <c r="F43" i="7"/>
  <c r="F40" i="7"/>
  <c r="F39" i="7"/>
  <c r="F38" i="7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B53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E53" i="9" l="1"/>
  <c r="E52" i="9"/>
  <c r="D34" i="10"/>
  <c r="E34" i="10" s="1"/>
  <c r="D37" i="10"/>
  <c r="E37" i="10" s="1"/>
  <c r="E43" i="7"/>
  <c r="D43" i="7"/>
  <c r="C43" i="7"/>
  <c r="D43" i="10"/>
  <c r="E43" i="10" s="1"/>
  <c r="E49" i="7"/>
  <c r="D49" i="7"/>
  <c r="C49" i="7"/>
  <c r="D32" i="10"/>
  <c r="E32" i="10" s="1"/>
  <c r="E38" i="7"/>
  <c r="C38" i="7"/>
  <c r="D38" i="7"/>
  <c r="D45" i="10"/>
  <c r="E45" i="10" s="1"/>
  <c r="E51" i="7"/>
  <c r="D51" i="7"/>
  <c r="C51" i="7"/>
  <c r="D44" i="10"/>
  <c r="E44" i="10" s="1"/>
  <c r="C50" i="7"/>
  <c r="E50" i="7"/>
  <c r="D50" i="7"/>
  <c r="D33" i="10"/>
  <c r="E39" i="7"/>
  <c r="D39" i="7"/>
  <c r="C39" i="7"/>
  <c r="A28" i="10"/>
  <c r="A32" i="19"/>
  <c r="A33" i="19" s="1"/>
  <c r="A18" i="7"/>
  <c r="A19" i="7" s="1"/>
  <c r="D15" i="9"/>
  <c r="E15" i="9" s="1"/>
  <c r="D13" i="9"/>
  <c r="E13" i="9" s="1"/>
  <c r="D24" i="9"/>
  <c r="E24" i="9" s="1"/>
  <c r="F28" i="7"/>
  <c r="A65" i="10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24" i="9"/>
  <c r="A25" i="9"/>
  <c r="E33" i="10" l="1"/>
  <c r="D28" i="7"/>
  <c r="C28" i="7"/>
  <c r="E28" i="7"/>
  <c r="A35" i="7"/>
  <c r="A36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D32" i="19"/>
  <c r="D26" i="9" s="1"/>
  <c r="E26" i="9" s="1"/>
  <c r="D31" i="19"/>
  <c r="D25" i="9" s="1"/>
  <c r="E25" i="9" s="1"/>
  <c r="E52" i="10"/>
  <c r="D50" i="10"/>
  <c r="E50" i="10" s="1"/>
  <c r="D21" i="19"/>
  <c r="D17" i="9" s="1"/>
  <c r="E17" i="9" s="1"/>
  <c r="A29" i="10" l="1"/>
  <c r="A30" i="10"/>
  <c r="A37" i="7"/>
  <c r="A31" i="10" s="1"/>
  <c r="A35" i="19"/>
  <c r="A28" i="9"/>
  <c r="A14" i="10"/>
  <c r="D25" i="19"/>
  <c r="F31" i="7"/>
  <c r="D33" i="19"/>
  <c r="D27" i="9" s="1"/>
  <c r="E27" i="9" s="1"/>
  <c r="D10" i="9"/>
  <c r="E10" i="9" s="1"/>
  <c r="A22" i="10"/>
  <c r="A21" i="10"/>
  <c r="A37" i="19" l="1"/>
  <c r="A31" i="9" s="1"/>
  <c r="A29" i="9"/>
  <c r="A22" i="7"/>
  <c r="A15" i="10"/>
  <c r="A38" i="19" l="1"/>
  <c r="A32" i="9" s="1"/>
  <c r="A30" i="9"/>
  <c r="A23" i="7"/>
  <c r="A17" i="10" s="1"/>
  <c r="A16" i="10"/>
  <c r="F53" i="7"/>
  <c r="F52" i="7"/>
  <c r="F48" i="7"/>
  <c r="F47" i="7"/>
  <c r="F46" i="7"/>
  <c r="F45" i="7"/>
  <c r="D47" i="10" l="1"/>
  <c r="E47" i="10" s="1"/>
  <c r="E53" i="7"/>
  <c r="D53" i="7"/>
  <c r="C53" i="7"/>
  <c r="E47" i="7"/>
  <c r="D47" i="7"/>
  <c r="C47" i="7"/>
  <c r="D46" i="10"/>
  <c r="E46" i="10" s="1"/>
  <c r="D39" i="10"/>
  <c r="E39" i="10" s="1"/>
  <c r="E45" i="7"/>
  <c r="D45" i="7"/>
  <c r="C45" i="7"/>
  <c r="D40" i="10"/>
  <c r="E40" i="10" s="1"/>
  <c r="C46" i="7"/>
  <c r="E46" i="7"/>
  <c r="D46" i="7"/>
  <c r="D42" i="10"/>
  <c r="E42" i="10" s="1"/>
  <c r="E48" i="7"/>
  <c r="C48" i="7"/>
  <c r="D48" i="7"/>
  <c r="A39" i="19"/>
  <c r="D41" i="10"/>
  <c r="E41" i="10" s="1"/>
  <c r="F44" i="7"/>
  <c r="F42" i="7"/>
  <c r="F41" i="7"/>
  <c r="F37" i="7"/>
  <c r="F36" i="7"/>
  <c r="F35" i="7"/>
  <c r="D29" i="10" s="1"/>
  <c r="E29" i="10" s="1"/>
  <c r="F32" i="7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D30" i="10" l="1"/>
  <c r="E30" i="10" s="1"/>
  <c r="C36" i="7"/>
  <c r="E36" i="7"/>
  <c r="D36" i="7"/>
  <c r="D31" i="10"/>
  <c r="E31" i="10" s="1"/>
  <c r="E37" i="7"/>
  <c r="D37" i="7"/>
  <c r="C37" i="7"/>
  <c r="D35" i="10"/>
  <c r="E41" i="7"/>
  <c r="D41" i="7"/>
  <c r="C41" i="7"/>
  <c r="D26" i="10"/>
  <c r="E26" i="10" s="1"/>
  <c r="E32" i="7"/>
  <c r="D32" i="7"/>
  <c r="C32" i="7"/>
  <c r="D38" i="10"/>
  <c r="E38" i="10" s="1"/>
  <c r="C44" i="7"/>
  <c r="E44" i="7"/>
  <c r="D44" i="7"/>
  <c r="D36" i="10"/>
  <c r="E36" i="10" s="1"/>
  <c r="E42" i="7"/>
  <c r="C42" i="7"/>
  <c r="D42" i="7"/>
  <c r="A40" i="19"/>
  <c r="A34" i="9" s="1"/>
  <c r="A33" i="9"/>
  <c r="D23" i="10"/>
  <c r="E23" i="10" s="1"/>
  <c r="D28" i="10"/>
  <c r="D10" i="10"/>
  <c r="E10" i="10" s="1"/>
  <c r="F15" i="7"/>
  <c r="F14" i="7"/>
  <c r="D8" i="10" s="1"/>
  <c r="E8" i="10" s="1"/>
  <c r="A41" i="19" l="1"/>
  <c r="A42" i="19" s="1"/>
  <c r="A45" i="19" s="1"/>
  <c r="A46" i="19" s="1"/>
  <c r="A47" i="19" s="1"/>
  <c r="A50" i="19" s="1"/>
  <c r="A51" i="19" s="1"/>
  <c r="A52" i="19" s="1"/>
  <c r="A53" i="19" s="1"/>
  <c r="A55" i="19" s="1"/>
  <c r="A56" i="19" s="1"/>
  <c r="A57" i="19" s="1"/>
  <c r="E35" i="10"/>
  <c r="D9" i="10"/>
  <c r="E9" i="10" s="1"/>
  <c r="E15" i="7"/>
  <c r="E13" i="7" s="1"/>
  <c r="D15" i="7"/>
  <c r="D13" i="7" s="1"/>
  <c r="C15" i="7"/>
  <c r="C13" i="7" s="1"/>
  <c r="A35" i="9"/>
  <c r="A59" i="19"/>
  <c r="A60" i="19"/>
  <c r="A61" i="19" s="1"/>
  <c r="A36" i="9" l="1"/>
  <c r="A37" i="9"/>
  <c r="A38" i="9" l="1"/>
  <c r="A39" i="9" l="1"/>
  <c r="G1" i="7"/>
  <c r="A40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9" i="7"/>
  <c r="A33" i="10" s="1"/>
  <c r="A42" i="9"/>
  <c r="A40" i="7" l="1"/>
  <c r="A16" i="19"/>
  <c r="A11" i="9"/>
  <c r="A43" i="9"/>
  <c r="G20" i="9"/>
  <c r="G21" i="11"/>
  <c r="G19" i="11"/>
  <c r="D65" i="18"/>
  <c r="D63" i="18"/>
  <c r="D77" i="10"/>
  <c r="D75" i="10"/>
  <c r="D60" i="9"/>
  <c r="D58" i="9"/>
  <c r="M7" i="11"/>
  <c r="A34" i="10" l="1"/>
  <c r="A44" i="9"/>
  <c r="A12" i="9"/>
  <c r="A42" i="7" l="1"/>
  <c r="A43" i="7" s="1"/>
  <c r="A37" i="10" s="1"/>
  <c r="A35" i="10"/>
  <c r="A13" i="9"/>
  <c r="A20" i="19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A17" i="9"/>
  <c r="D22" i="9"/>
  <c r="F26" i="7"/>
  <c r="D62" i="19"/>
  <c r="D16" i="10"/>
  <c r="E16" i="10" s="1"/>
  <c r="D17" i="10"/>
  <c r="E17" i="10" s="1"/>
  <c r="A36" i="10"/>
  <c r="A46" i="9"/>
  <c r="A19" i="19"/>
  <c r="A15" i="9" s="1"/>
  <c r="A14" i="9"/>
  <c r="A16" i="9"/>
  <c r="C55" i="10"/>
  <c r="D34" i="18"/>
  <c r="F61" i="7"/>
  <c r="C56" i="9"/>
  <c r="D68" i="10"/>
  <c r="E68" i="10" s="1"/>
  <c r="E26" i="7" l="1"/>
  <c r="D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D19" i="10" s="1"/>
  <c r="A44" i="7"/>
  <c r="A47" i="9"/>
  <c r="F13" i="7"/>
  <c r="D6" i="9"/>
  <c r="E6" i="9" s="1"/>
  <c r="D25" i="7" l="1"/>
  <c r="E25" i="7"/>
  <c r="E20" i="10"/>
  <c r="E19" i="10" s="1"/>
  <c r="A45" i="7"/>
  <c r="A38" i="10"/>
  <c r="A48" i="9"/>
  <c r="D56" i="9"/>
  <c r="E56" i="9" s="1"/>
  <c r="D7" i="10"/>
  <c r="E7" i="10" s="1"/>
  <c r="A40" i="10" l="1"/>
  <c r="A47" i="7"/>
  <c r="A41" i="10" s="1"/>
  <c r="E24" i="7"/>
  <c r="D24" i="7"/>
  <c r="A39" i="10"/>
  <c r="A49" i="9"/>
  <c r="A50" i="9" l="1"/>
  <c r="A48" i="7" l="1"/>
  <c r="A51" i="9"/>
  <c r="A49" i="7" l="1"/>
  <c r="A42" i="10"/>
  <c r="A50" i="7" l="1"/>
  <c r="A51" i="7" s="1"/>
  <c r="A45" i="10" s="1"/>
  <c r="A43" i="10"/>
  <c r="A52" i="9"/>
  <c r="A53" i="9"/>
  <c r="A44" i="10" l="1"/>
  <c r="A54" i="9"/>
  <c r="A55" i="9"/>
  <c r="A53" i="7" l="1"/>
  <c r="A46" i="10"/>
  <c r="A54" i="7" l="1"/>
  <c r="A47" i="10"/>
  <c r="A55" i="7" l="1"/>
  <c r="A56" i="7" s="1"/>
  <c r="A48" i="10"/>
  <c r="A57" i="7" l="1"/>
  <c r="A58" i="7" s="1"/>
  <c r="A53" i="10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l="1"/>
  <c r="E28" i="10"/>
  <c r="F12" i="7" l="1"/>
  <c r="F79" i="7" s="1"/>
  <c r="D73" i="10"/>
  <c r="E73" i="10" s="1"/>
  <c r="E6" i="10"/>
  <c r="E12" i="7" l="1"/>
  <c r="D12" i="7"/>
  <c r="D79" i="7" s="1"/>
  <c r="C12" i="7"/>
  <c r="C79" i="7" s="1"/>
  <c r="C61" i="18"/>
  <c r="E79" i="7" l="1"/>
</calcChain>
</file>

<file path=xl/sharedStrings.xml><?xml version="1.0" encoding="utf-8"?>
<sst xmlns="http://schemas.openxmlformats.org/spreadsheetml/2006/main" count="466" uniqueCount="284">
  <si>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</si>
  <si>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</si>
  <si>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</si>
  <si>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</si>
  <si>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</si>
  <si>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</si>
  <si>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</si>
  <si>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</si>
  <si>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</si>
  <si>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</si>
  <si>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</si>
  <si>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</si>
  <si>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</si>
  <si>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</si>
  <si>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</si>
  <si>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</si>
  <si>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</si>
  <si>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</si>
  <si>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</si>
  <si>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</si>
  <si>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</si>
  <si>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</si>
  <si>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</si>
  <si>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</si>
  <si>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</si>
  <si>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</si>
  <si>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</si>
  <si>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</si>
  <si>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</si>
  <si>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</si>
  <si>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</si>
  <si>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</si>
  <si>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</si>
  <si>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</si>
  <si>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</si>
  <si>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</si>
  <si>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</si>
  <si>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</si>
  <si>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</si>
  <si>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</si>
  <si>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</si>
  <si>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</si>
  <si>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</si>
  <si>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</si>
  <si>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</si>
  <si>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</si>
  <si>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</si>
  <si>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</si>
  <si>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</si>
  <si>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</si>
  <si>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</si>
  <si>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</si>
  <si>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</si>
  <si>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</si>
  <si>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</si>
  <si>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</si>
  <si>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</si>
  <si>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</si>
  <si>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</si>
  <si>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</si>
  <si>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</si>
  <si>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</si>
  <si>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</si>
  <si>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</si>
  <si>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</si>
  <si>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</si>
  <si>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</si>
  <si>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</si>
  <si>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</si>
  <si>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</si>
  <si>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</si>
  <si>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</si>
  <si>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</si>
  <si>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</si>
  <si>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</si>
  <si>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</si>
  <si>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</si>
  <si>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</si>
  <si>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</si>
  <si>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</si>
  <si>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</si>
  <si>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</si>
  <si>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</si>
  <si>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</si>
  <si>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</si>
  <si>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</si>
  <si>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</si>
  <si>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</si>
  <si>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</si>
  <si>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</si>
  <si>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</si>
  <si>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</si>
  <si>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</si>
  <si>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</si>
  <si>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</si>
  <si>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</si>
  <si>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</si>
  <si>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</si>
  <si>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</si>
  <si>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</si>
  <si>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</si>
  <si>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</si>
  <si>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</si>
  <si>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</si>
  <si>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</si>
  <si>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</si>
  <si>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</si>
  <si>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</si>
  <si>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</si>
  <si>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</si>
  <si>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</si>
  <si>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</si>
  <si>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</si>
  <si>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</si>
  <si>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</si>
  <si>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</si>
  <si>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</si>
  <si>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</si>
  <si>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</si>
  <si>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</si>
  <si>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</si>
  <si>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</si>
  <si>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</si>
  <si>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</si>
  <si>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</si>
  <si>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</si>
  <si>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</si>
  <si>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</si>
  <si>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</si>
  <si>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</si>
  <si>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</si>
  <si>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</si>
  <si>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</si>
  <si>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</si>
  <si>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</si>
  <si>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</si>
  <si>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</si>
  <si>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</si>
  <si>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</si>
  <si>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</si>
  <si>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</si>
  <si>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</si>
  <si>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</si>
  <si>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</si>
  <si>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</si>
  <si>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</si>
  <si>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</si>
  <si>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</si>
  <si>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</si>
  <si>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</si>
  <si>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</si>
  <si>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</si>
  <si>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</si>
  <si>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</si>
  <si>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</si>
  <si>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</si>
  <si>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</si>
  <si>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</si>
  <si>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</si>
  <si>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</si>
  <si>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</si>
  <si>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</si>
  <si>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</si>
  <si>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</si>
  <si>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</si>
  <si>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</si>
  <si>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</si>
  <si>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</si>
  <si>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</si>
  <si>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</si>
  <si>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</si>
  <si>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</si>
  <si>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</si>
  <si>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</si>
  <si>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</si>
  <si>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</si>
  <si>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</si>
  <si>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</si>
  <si>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</si>
  <si>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</si>
  <si>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</si>
  <si>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</si>
  <si>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</si>
  <si>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</si>
  <si>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</si>
  <si>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</si>
  <si>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</si>
  <si>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</si>
  <si>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</si>
  <si>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</si>
  <si>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</si>
  <si>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</si>
  <si>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</si>
  <si>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</si>
  <si>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</si>
  <si>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</si>
  <si>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</si>
  <si>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</si>
  <si>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</si>
  <si>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</si>
  <si>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</si>
  <si>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</si>
  <si>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</si>
  <si>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</si>
  <si>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</si>
  <si>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</si>
  <si>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</si>
  <si>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</si>
  <si>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</si>
  <si>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</si>
  <si>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</si>
  <si>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</si>
  <si>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</si>
  <si>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</si>
  <si>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</si>
  <si>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</si>
  <si>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</si>
  <si>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</si>
  <si>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</si>
  <si>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</si>
  <si>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</si>
  <si>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</si>
  <si>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</si>
  <si>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</si>
  <si>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</si>
  <si>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</si>
  <si>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</si>
  <si>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</si>
  <si>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</si>
  <si>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</si>
  <si>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</si>
  <si>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</si>
  <si>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</si>
  <si>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</si>
  <si>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</si>
  <si>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</si>
  <si>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</si>
  <si>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</si>
  <si>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</si>
  <si>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</si>
  <si>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</si>
  <si>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</si>
  <si>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</si>
  <si>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</si>
  <si>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</si>
  <si>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</si>
  <si>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</si>
  <si>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</si>
  <si>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</si>
  <si>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</si>
  <si>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</si>
  <si>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</si>
  <si>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</si>
  <si>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</si>
  <si>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</si>
  <si>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</si>
  <si>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</si>
  <si>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</si>
  <si>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</si>
  <si>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</si>
  <si>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</si>
  <si>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</si>
  <si>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</si>
  <si>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</si>
  <si>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</si>
  <si>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Մալաթիա Սեբաստիայի մանկապատանեկան համալիր մարզադպրոց» ՀՈԱԿ-ի</t>
  </si>
  <si>
    <t>Հ․ հ․ ըմբշամարտ</t>
  </si>
  <si>
    <t>Ազատ ոճի ըմբշամարտ</t>
  </si>
  <si>
    <t>Ձյուդո</t>
  </si>
  <si>
    <t>Սեղանի թենիս</t>
  </si>
  <si>
    <t>Նախապատրաստական</t>
  </si>
  <si>
    <t>Բռնցքամարտ</t>
  </si>
  <si>
    <t>Գեղ․ մարմնամարզություն</t>
  </si>
  <si>
    <t>Բադմինտոն</t>
  </si>
  <si>
    <t>Ֆարմդոմ ՍՊԸ</t>
  </si>
  <si>
    <t>Վարդան Վարդանյան ԱՁ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</si>
  <si>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</si>
  <si>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</si>
  <si>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</si>
  <si>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</si>
  <si>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</si>
  <si>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</si>
  <si>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</si>
  <si>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89219+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</si>
</sst>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28" fillId="0" borderId="0" xfId="62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2" fillId="0" borderId="10" xfId="0" applyFont="1" applyBorder="1" applyAlignment="1">
      <alignment vertical="center" wrapText="1"/>
    </xf>
    <xf numFmtId="0" fontId="64" fillId="0" borderId="10" xfId="19" applyFont="1" applyBorder="1" applyAlignment="1">
      <alignment horizontal="center" vertical="center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10" xfId="67" applyFont="1" applyBorder="1" applyAlignment="1" applyProtection="1">
      <alignment horizontal="center" vertical="center" wrapText="1"/>
      <protection locked="0"/>
    </xf>
    <xf numFmtId="0" fontId="27" fillId="0" borderId="18" xfId="67" applyFont="1" applyBorder="1" applyAlignment="1" applyProtection="1">
      <alignment horizontal="left" vertical="center" wrapText="1"/>
      <protection locked="0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3 2 2 2 2" xfId="66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6" xfId="62" xr:uid="{00000000-0005-0000-0000-000038000000}"/>
    <cellStyle name="Обычный 3 6 2" xfId="65" xr:uid="{00000000-0005-0000-0000-000039000000}"/>
    <cellStyle name="Обычный 4" xfId="67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0ACAAUABNAAAAAAAAAAAAAAAAAAAAAAAAAAAAAAAAAAAAAAAAAAAAAAAAAAAAAAAAAAAAAAAAAAAAAAAAAAAAAAAAAAAAAAAAAAAAAAAAAAAAAAAAAAAAAAAAAAAAAADpBwUAAgAUAAwAD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0NTFaMCMGCSqGSIb3DQEJBDEWBBTkxPySKSKx7vXZyfc9EHMZ6ZyxgjArBgsqhkiG9w0BCRACDDEcMBowGDAWBBRE5xMFRVajmd/v2Zzf5CvSbEm8HjANBgkqhkiG9w0BAQEFAASCAQC5QC52Izy+GgGU+r5JuTEUGKMVQG/xwntiK1fTkRgyJedeCDZ95oFlFCg482b4E/SOye8U3zsZNVlP7QwZnhhz4RSmvA8+nBjN4dmyEhFhBFrsaa45tt4i+ItuYnTfTYnEJL+IbmmpVRU2QIbZtr43/Cb47w85Eby8is4P+q+vZJ78v5LM6SwDwl3drtyQkRi+rHjxoE8+IZNpBT/Im2PHvE2WnvK/CXSgEQVXGh0bGqYNulooSsgkL5U8NzAg2V8L2ps38V7/0catKWYlkUqb3ZEuPC5yuZSiFeSi9HjcTiOAZyICxRq/SLWf5X4kqERBgTV9Jnc7C5qAu5XEPFA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0ACAAUABNAAAAAAAAAAAAAAAAAAAAAAAAAAAAAAAAAAAAAAAAAAAAAAAAAAAAAAAAAAAAAAAAAAAAAAAAAAAAAAAAAAAAAAAAAAAAAAAAAAAAAAAAAAAAAAAAAAAAAADpBwUAAgAUAAwADg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0NTRaMCMGCSqGSIb3DQEJBDEWBBTbu9yvUssVfZTp8adS644CPSUAZjArBgsqhkiG9w0BCRACDDEcMBowGDAWBBRE5xMFRVajmd/v2Zzf5CvSbEm8HjANBgkqhkiG9w0BAQEFAASCAQAFLLZasY0Bh1bg1MRGrDQaITiYZbKClegT0CmOCV6GwiGP83npnwTenMZul5terOCEoVV59/CY2F9BL9MYMVHvXxe/XXK0KyBe0C+QM2UPnKYG6wuBkrL+CFe4XJrn8e/xSMZZ1YAVrPd064+6iYcP6ksxmapWRZYrylxm4KaS8dhyS9m2d/7Zp3qGag8CAdiHSqslYu7QQlBgAJKLc2+H6l7K82KIojQu+6jlM4M3yzTmQB+XQ50hkA/ZUz1ZMUl2XBvYEpnj2hcopEM8bosqwfvaC79tUAvhyEysYV3UEKeCWnqIUuCPJJJQE2AkhHUlYX9wcLwVfK1xlT1rmw/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97D152B-8339-9CF7-165C-825999E937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B9AEAB8-7379-606B-5C5D-2A1F542E74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Dzevachap%202025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«--------------------------------------------------------- » ՀՈԱԿ-ի</v>
          </cell>
          <cell r="B7"/>
          <cell r="C7"/>
          <cell r="D7"/>
          <cell r="E7"/>
        </row>
        <row r="64">
          <cell r="D64"/>
        </row>
        <row r="66">
          <cell r="D6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5"/>
  <sheetViews>
    <sheetView view="pageBreakPreview" topLeftCell="A31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9.140625" style="7"/>
    <col min="7" max="7" width="3.7109375" style="7" customWidth="1"/>
    <col min="8" max="8" width="10" style="7" customWidth="1"/>
    <col min="9" max="9" width="9.140625" style="7"/>
    <col min="10" max="10" width="9.28515625" style="7" bestFit="1" customWidth="1"/>
    <col min="11" max="16384" width="9.140625" style="7"/>
  </cols>
  <sheetData>
    <row r="1" spans="1:5" s="6" customFormat="1">
      <c r="C1" s="36"/>
      <c r="D1" s="36" t="s">
        <v>161</v>
      </c>
      <c r="E1" s="6">
        <v>27</v>
      </c>
    </row>
    <row r="2" spans="1:5" s="6" customFormat="1">
      <c r="C2" s="36"/>
      <c r="D2" s="472" t="s">
        <v>32</v>
      </c>
      <c r="E2" s="472"/>
    </row>
    <row r="3" spans="1:5" s="6" customFormat="1">
      <c r="C3" s="36"/>
      <c r="D3" s="6" t="s">
        <v>192</v>
      </c>
    </row>
    <row r="4" spans="1:5" s="38" customFormat="1" ht="24.75" customHeight="1">
      <c r="B4" s="288"/>
      <c r="C4" s="288"/>
      <c r="D4" s="472" t="s">
        <v>258</v>
      </c>
      <c r="E4" s="472"/>
    </row>
    <row r="5" spans="1:5" s="38" customFormat="1" ht="20.25" customHeight="1">
      <c r="B5" s="288"/>
      <c r="C5" s="472" t="s">
        <v>193</v>
      </c>
      <c r="D5" s="472"/>
      <c r="E5" s="472"/>
    </row>
    <row r="6" spans="1:5" ht="18.75" customHeight="1">
      <c r="A6" s="473" t="s">
        <v>33</v>
      </c>
      <c r="B6" s="473"/>
      <c r="C6" s="473"/>
      <c r="D6" s="473"/>
      <c r="E6" s="473"/>
    </row>
    <row r="7" spans="1:5" ht="46.5" customHeight="1">
      <c r="A7" s="470" t="s">
        <v>265</v>
      </c>
      <c r="B7" s="470"/>
      <c r="C7" s="470"/>
      <c r="D7" s="470"/>
      <c r="E7" s="470"/>
    </row>
    <row r="8" spans="1:5" ht="18.75" customHeight="1">
      <c r="A8" s="471" t="s">
        <v>250</v>
      </c>
      <c r="B8" s="471"/>
      <c r="C8" s="471"/>
      <c r="D8" s="471"/>
      <c r="E8" s="471"/>
    </row>
    <row r="9" spans="1:5" ht="24" customHeight="1">
      <c r="A9" s="39"/>
      <c r="B9" s="39"/>
      <c r="C9" s="39"/>
      <c r="D9" s="40" t="s">
        <v>44</v>
      </c>
      <c r="E9" s="275"/>
    </row>
    <row r="10" spans="1:5" ht="20.25">
      <c r="A10" s="41" t="s">
        <v>7</v>
      </c>
      <c r="B10" s="42" t="s">
        <v>113</v>
      </c>
      <c r="C10" s="43"/>
      <c r="D10" s="44"/>
      <c r="E10" s="276"/>
    </row>
    <row r="11" spans="1:5" ht="22.15" customHeight="1">
      <c r="A11" s="88">
        <v>1</v>
      </c>
      <c r="B11" s="20" t="s">
        <v>107</v>
      </c>
      <c r="C11" s="45"/>
      <c r="D11" s="184">
        <v>89035.3</v>
      </c>
      <c r="E11" s="277"/>
    </row>
    <row r="12" spans="1:5" ht="18" customHeight="1">
      <c r="A12" s="88">
        <v>2</v>
      </c>
      <c r="B12" s="226" t="s">
        <v>199</v>
      </c>
      <c r="C12" s="45"/>
      <c r="D12" s="185">
        <f>+Ashkhatavardz!J7</f>
        <v>3643.2</v>
      </c>
      <c r="E12" s="277"/>
    </row>
    <row r="13" spans="1:5" s="3" customFormat="1" hidden="1">
      <c r="A13" s="88">
        <f>+A12+1</f>
        <v>3</v>
      </c>
      <c r="B13" s="20" t="s">
        <v>8</v>
      </c>
      <c r="C13" s="46"/>
      <c r="D13" s="184"/>
      <c r="E13" s="277"/>
    </row>
    <row r="14" spans="1:5" s="3" customFormat="1" hidden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</row>
    <row r="15" spans="1:5" s="3" customFormat="1" hidden="1">
      <c r="A15" s="88">
        <f>+A14+1</f>
        <v>5</v>
      </c>
      <c r="B15" s="20" t="s">
        <v>9</v>
      </c>
      <c r="C15" s="46"/>
      <c r="D15" s="184"/>
      <c r="E15" s="277"/>
    </row>
    <row r="16" spans="1:5" s="3" customFormat="1" hidden="1">
      <c r="A16" s="88">
        <f t="shared" ref="A16" si="0">+A15+1</f>
        <v>6</v>
      </c>
      <c r="B16" s="20" t="s">
        <v>63</v>
      </c>
      <c r="C16" s="46"/>
      <c r="D16" s="184"/>
      <c r="E16" s="277"/>
    </row>
    <row r="17" spans="1:15" s="3" customFormat="1">
      <c r="A17" s="88">
        <v>3</v>
      </c>
      <c r="B17" s="20" t="s">
        <v>111</v>
      </c>
      <c r="C17" s="46"/>
      <c r="D17" s="185">
        <f>+D18+D19</f>
        <v>28172.799999999999</v>
      </c>
      <c r="E17" s="277"/>
    </row>
    <row r="18" spans="1:15" s="429" customFormat="1" ht="13.5">
      <c r="A18" s="423">
        <f>+A17+0.1</f>
        <v>3.1</v>
      </c>
      <c r="B18" s="424" t="s">
        <v>64</v>
      </c>
      <c r="C18" s="425"/>
      <c r="D18" s="426">
        <f>+D59</f>
        <v>28172.799999999999</v>
      </c>
      <c r="E18" s="427"/>
    </row>
    <row r="19" spans="1:15" s="429" customFormat="1" ht="16.5" hidden="1" customHeight="1">
      <c r="A19" s="423">
        <f>+A18+0.1</f>
        <v>3.2</v>
      </c>
      <c r="B19" s="424" t="s">
        <v>65</v>
      </c>
      <c r="C19" s="425"/>
      <c r="D19" s="430"/>
      <c r="E19" s="431"/>
    </row>
    <row r="20" spans="1:15" s="3" customFormat="1" hidden="1">
      <c r="A20" s="88">
        <f>+A17+1</f>
        <v>4</v>
      </c>
      <c r="B20" s="20" t="s">
        <v>10</v>
      </c>
      <c r="C20" s="46"/>
      <c r="D20" s="184"/>
      <c r="E20" s="277"/>
    </row>
    <row r="21" spans="1:15" s="3" customFormat="1">
      <c r="A21" s="88">
        <v>4</v>
      </c>
      <c r="B21" s="20" t="s">
        <v>231</v>
      </c>
      <c r="C21" s="46"/>
      <c r="D21" s="185">
        <f>+'Komunal '!N20</f>
        <v>2.1</v>
      </c>
      <c r="E21" s="277"/>
    </row>
    <row r="22" spans="1:15" s="3" customFormat="1" hidden="1">
      <c r="A22" s="88">
        <f t="shared" ref="A22:A23" si="1">+A21+1</f>
        <v>5</v>
      </c>
      <c r="B22" s="20" t="s">
        <v>241</v>
      </c>
      <c r="C22" s="46"/>
      <c r="D22" s="184"/>
      <c r="E22" s="277"/>
    </row>
    <row r="23" spans="1:15" s="2" customFormat="1" ht="19.5" hidden="1" customHeight="1">
      <c r="A23" s="88">
        <f t="shared" si="1"/>
        <v>6</v>
      </c>
      <c r="B23" s="19" t="s">
        <v>194</v>
      </c>
      <c r="C23" s="224"/>
      <c r="D23" s="184"/>
      <c r="E23" s="277"/>
    </row>
    <row r="24" spans="1:15" s="2" customFormat="1" hidden="1">
      <c r="A24" s="88"/>
      <c r="B24" s="19"/>
      <c r="C24" s="224"/>
      <c r="D24" s="184"/>
      <c r="E24" s="277"/>
    </row>
    <row r="25" spans="1:15" ht="24" customHeight="1">
      <c r="A25" s="41"/>
      <c r="B25" s="15" t="s">
        <v>21</v>
      </c>
      <c r="C25" s="43"/>
      <c r="D25" s="211">
        <f>SUM(D11:D17,D20:D24)</f>
        <v>120853.40000000001</v>
      </c>
      <c r="E25" s="278"/>
    </row>
    <row r="26" spans="1:15" ht="13.5" customHeight="1">
      <c r="A26" s="37"/>
      <c r="B26" s="41"/>
      <c r="C26" s="45"/>
      <c r="D26" s="185"/>
      <c r="E26" s="185"/>
    </row>
    <row r="27" spans="1:15" ht="24.75" customHeight="1">
      <c r="A27" s="41" t="s">
        <v>11</v>
      </c>
      <c r="B27" s="47" t="s">
        <v>114</v>
      </c>
      <c r="C27" s="44"/>
      <c r="D27" s="212"/>
      <c r="E27" s="212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3" customFormat="1">
      <c r="A28" s="88">
        <v>1</v>
      </c>
      <c r="B28" s="19" t="s">
        <v>223</v>
      </c>
      <c r="C28" s="46"/>
      <c r="D28" s="185">
        <f>+Ashkhatavardz!M9-'Dramakan hosqer'!F75</f>
        <v>87583</v>
      </c>
      <c r="E28" s="277"/>
    </row>
    <row r="29" spans="1:15" s="429" customFormat="1" ht="17.25" hidden="1" customHeight="1">
      <c r="A29" s="423">
        <v>1.1000000000000001</v>
      </c>
      <c r="B29" s="432" t="s">
        <v>200</v>
      </c>
      <c r="C29" s="425"/>
      <c r="D29" s="430">
        <f>+Ashkhatavardz!L7</f>
        <v>0</v>
      </c>
      <c r="E29" s="431"/>
      <c r="F29" s="428"/>
      <c r="G29" s="428"/>
      <c r="H29" s="428"/>
      <c r="I29" s="428"/>
      <c r="J29" s="428"/>
      <c r="K29" s="428"/>
      <c r="L29" s="428"/>
      <c r="M29" s="428"/>
      <c r="N29" s="428"/>
      <c r="O29" s="428"/>
    </row>
    <row r="30" spans="1:15" s="429" customFormat="1" ht="18.75" customHeight="1">
      <c r="A30" s="423">
        <v>1.1000000000000001</v>
      </c>
      <c r="B30" s="432" t="s">
        <v>201</v>
      </c>
      <c r="C30" s="425"/>
      <c r="D30" s="430">
        <f>+Ashkhatavardz!J7</f>
        <v>3643.2</v>
      </c>
      <c r="E30" s="431"/>
      <c r="F30" s="428"/>
      <c r="G30" s="428"/>
      <c r="H30" s="428"/>
      <c r="I30" s="428"/>
      <c r="J30" s="428"/>
      <c r="K30" s="428"/>
      <c r="L30" s="428"/>
      <c r="M30" s="428"/>
      <c r="N30" s="428"/>
      <c r="O30" s="428"/>
    </row>
    <row r="31" spans="1:15" s="3" customFormat="1">
      <c r="A31" s="88">
        <f>+A28+1</f>
        <v>2</v>
      </c>
      <c r="B31" s="20" t="s">
        <v>13</v>
      </c>
      <c r="C31" s="46"/>
      <c r="D31" s="184">
        <f>+'Komunal '!F27</f>
        <v>1156.4000000000001</v>
      </c>
      <c r="E31" s="277"/>
    </row>
    <row r="32" spans="1:15" s="3" customFormat="1">
      <c r="A32" s="88">
        <f>+A31+1</f>
        <v>3</v>
      </c>
      <c r="B32" s="20" t="s">
        <v>12</v>
      </c>
      <c r="C32" s="46"/>
      <c r="D32" s="184">
        <f>+'Komunal '!J27</f>
        <v>954.6</v>
      </c>
      <c r="E32" s="277"/>
    </row>
    <row r="33" spans="1:5" s="3" customFormat="1">
      <c r="A33" s="88">
        <f t="shared" ref="A33:A35" si="2">+A32+1</f>
        <v>4</v>
      </c>
      <c r="B33" s="20" t="s">
        <v>14</v>
      </c>
      <c r="C33" s="46"/>
      <c r="D33" s="184">
        <f>+'Komunal '!O27</f>
        <v>78.5</v>
      </c>
      <c r="E33" s="277"/>
    </row>
    <row r="34" spans="1:5" s="3" customFormat="1">
      <c r="A34" s="88">
        <f t="shared" si="2"/>
        <v>5</v>
      </c>
      <c r="B34" s="20" t="s">
        <v>15</v>
      </c>
      <c r="C34" s="46"/>
      <c r="D34" s="184">
        <v>48</v>
      </c>
      <c r="E34" s="277"/>
    </row>
    <row r="35" spans="1:5" s="3" customFormat="1" hidden="1">
      <c r="A35" s="88">
        <f t="shared" si="2"/>
        <v>6</v>
      </c>
      <c r="B35" s="20" t="s">
        <v>16</v>
      </c>
      <c r="C35" s="46"/>
      <c r="D35" s="184"/>
      <c r="E35" s="277"/>
    </row>
    <row r="36" spans="1:5" s="3" customFormat="1" ht="18" customHeight="1">
      <c r="A36" s="88">
        <v>6</v>
      </c>
      <c r="B36" s="20" t="s">
        <v>259</v>
      </c>
      <c r="C36" s="46"/>
      <c r="D36" s="184">
        <v>240</v>
      </c>
      <c r="E36" s="277"/>
    </row>
    <row r="37" spans="1:5" s="3" customFormat="1">
      <c r="A37" s="88">
        <f>+A36+1</f>
        <v>7</v>
      </c>
      <c r="B37" s="20" t="s">
        <v>17</v>
      </c>
      <c r="C37" s="46"/>
      <c r="D37" s="184">
        <v>3</v>
      </c>
      <c r="E37" s="277"/>
    </row>
    <row r="38" spans="1:5" s="3" customFormat="1">
      <c r="A38" s="88">
        <f>+A37+1</f>
        <v>8</v>
      </c>
      <c r="B38" s="20" t="s">
        <v>262</v>
      </c>
      <c r="C38" s="46"/>
      <c r="D38" s="184">
        <v>596.9</v>
      </c>
      <c r="E38" s="277"/>
    </row>
    <row r="39" spans="1:5" s="3" customFormat="1">
      <c r="A39" s="88">
        <f>+A38+1</f>
        <v>9</v>
      </c>
      <c r="B39" s="20" t="s">
        <v>66</v>
      </c>
      <c r="C39" s="46"/>
      <c r="D39" s="184">
        <v>100</v>
      </c>
      <c r="E39" s="277"/>
    </row>
    <row r="40" spans="1:5" s="3" customFormat="1">
      <c r="A40" s="88">
        <f t="shared" ref="A40:A57" si="3">+A39+1</f>
        <v>10</v>
      </c>
      <c r="B40" s="20" t="s">
        <v>40</v>
      </c>
      <c r="C40" s="46"/>
      <c r="D40" s="184">
        <v>350</v>
      </c>
      <c r="E40" s="277"/>
    </row>
    <row r="41" spans="1:5" s="3" customFormat="1">
      <c r="A41" s="88">
        <f>+A40+1</f>
        <v>11</v>
      </c>
      <c r="B41" s="20" t="s">
        <v>108</v>
      </c>
      <c r="C41" s="46"/>
      <c r="D41" s="184">
        <v>250</v>
      </c>
      <c r="E41" s="277"/>
    </row>
    <row r="42" spans="1:5" s="3" customFormat="1">
      <c r="A42" s="88">
        <f t="shared" si="3"/>
        <v>12</v>
      </c>
      <c r="B42" s="20" t="s">
        <v>109</v>
      </c>
      <c r="C42" s="46"/>
      <c r="D42" s="184">
        <v>112</v>
      </c>
      <c r="E42" s="277"/>
    </row>
    <row r="43" spans="1:5" s="3" customFormat="1">
      <c r="A43" s="88">
        <v>13</v>
      </c>
      <c r="B43" s="20" t="s">
        <v>18</v>
      </c>
      <c r="C43" s="46"/>
      <c r="D43" s="184">
        <v>284.2</v>
      </c>
      <c r="E43" s="277"/>
    </row>
    <row r="44" spans="1:5" s="3" customFormat="1">
      <c r="A44" s="88">
        <v>14</v>
      </c>
      <c r="B44" s="20" t="s">
        <v>19</v>
      </c>
      <c r="C44" s="46"/>
      <c r="D44" s="184">
        <v>84</v>
      </c>
      <c r="E44" s="277"/>
    </row>
    <row r="45" spans="1:5" s="3" customFormat="1" hidden="1">
      <c r="A45" s="88">
        <f>+A44+1</f>
        <v>15</v>
      </c>
      <c r="B45" s="20" t="s">
        <v>58</v>
      </c>
      <c r="C45" s="46"/>
      <c r="D45" s="184"/>
      <c r="E45" s="277"/>
    </row>
    <row r="46" spans="1:5" s="3" customFormat="1" hidden="1">
      <c r="A46" s="88">
        <f t="shared" si="3"/>
        <v>16</v>
      </c>
      <c r="B46" s="20" t="s">
        <v>45</v>
      </c>
      <c r="C46" s="46"/>
      <c r="D46" s="185">
        <f>+'Komunal '!M28</f>
        <v>0</v>
      </c>
      <c r="E46" s="277"/>
    </row>
    <row r="47" spans="1:5" s="3" customFormat="1" hidden="1">
      <c r="A47" s="88">
        <f t="shared" si="3"/>
        <v>17</v>
      </c>
      <c r="B47" s="20" t="s">
        <v>37</v>
      </c>
      <c r="C47" s="46"/>
      <c r="D47" s="184"/>
      <c r="E47" s="277"/>
    </row>
    <row r="48" spans="1:5" s="3" customFormat="1">
      <c r="A48" s="88">
        <v>15</v>
      </c>
      <c r="B48" s="20" t="s">
        <v>67</v>
      </c>
      <c r="C48" s="46"/>
      <c r="D48" s="184">
        <v>15</v>
      </c>
      <c r="E48" s="277"/>
    </row>
    <row r="49" spans="1:5" s="3" customFormat="1" ht="18" customHeight="1">
      <c r="A49" s="88">
        <v>16</v>
      </c>
      <c r="B49" s="20" t="s">
        <v>68</v>
      </c>
      <c r="C49" s="46"/>
      <c r="D49" s="184">
        <v>122</v>
      </c>
      <c r="E49" s="277"/>
    </row>
    <row r="50" spans="1:5" s="3" customFormat="1">
      <c r="A50" s="88">
        <f t="shared" si="3"/>
        <v>17</v>
      </c>
      <c r="B50" s="20" t="s">
        <v>38</v>
      </c>
      <c r="C50" s="46"/>
      <c r="D50" s="184">
        <v>3</v>
      </c>
      <c r="E50" s="277"/>
    </row>
    <row r="51" spans="1:5" s="3" customFormat="1" hidden="1">
      <c r="A51" s="88">
        <f t="shared" si="3"/>
        <v>18</v>
      </c>
      <c r="B51" s="20" t="s">
        <v>110</v>
      </c>
      <c r="C51" s="46"/>
      <c r="D51" s="184"/>
      <c r="E51" s="277"/>
    </row>
    <row r="52" spans="1:5" s="3" customFormat="1" hidden="1">
      <c r="A52" s="88">
        <f t="shared" si="3"/>
        <v>19</v>
      </c>
      <c r="B52" s="20" t="s">
        <v>39</v>
      </c>
      <c r="C52" s="46"/>
      <c r="D52" s="184"/>
      <c r="E52" s="277"/>
    </row>
    <row r="53" spans="1:5" s="3" customFormat="1" hidden="1">
      <c r="A53" s="88">
        <f>+A52+1</f>
        <v>20</v>
      </c>
      <c r="B53" s="20" t="s">
        <v>55</v>
      </c>
      <c r="C53" s="46"/>
      <c r="D53" s="184"/>
      <c r="E53" s="277"/>
    </row>
    <row r="54" spans="1:5" s="3" customFormat="1">
      <c r="A54" s="88">
        <v>18</v>
      </c>
      <c r="B54" s="20" t="s">
        <v>242</v>
      </c>
      <c r="C54" s="46"/>
      <c r="D54" s="184">
        <v>700</v>
      </c>
      <c r="E54" s="277"/>
    </row>
    <row r="55" spans="1:5" s="3" customFormat="1" hidden="1">
      <c r="A55" s="88">
        <f t="shared" si="3"/>
        <v>19</v>
      </c>
      <c r="B55" s="19" t="s">
        <v>225</v>
      </c>
      <c r="C55" s="46"/>
      <c r="D55" s="184"/>
      <c r="E55" s="277"/>
    </row>
    <row r="56" spans="1:5" s="2" customFormat="1" hidden="1">
      <c r="A56" s="88">
        <f t="shared" si="3"/>
        <v>20</v>
      </c>
      <c r="B56" s="19"/>
      <c r="C56" s="224"/>
      <c r="D56" s="184"/>
      <c r="E56" s="277"/>
    </row>
    <row r="57" spans="1:5" s="2" customFormat="1" hidden="1">
      <c r="A57" s="88">
        <f t="shared" si="3"/>
        <v>21</v>
      </c>
      <c r="B57" s="19"/>
      <c r="C57" s="224"/>
      <c r="D57" s="184"/>
      <c r="E57" s="277"/>
    </row>
    <row r="58" spans="1:5" s="3" customFormat="1">
      <c r="A58" s="88">
        <v>19</v>
      </c>
      <c r="B58" s="20" t="s">
        <v>20</v>
      </c>
      <c r="C58" s="46"/>
      <c r="D58" s="184">
        <v>28172.799999999999</v>
      </c>
      <c r="E58" s="277"/>
    </row>
    <row r="59" spans="1:5" s="429" customFormat="1" ht="13.5">
      <c r="A59" s="423">
        <f>+A58+0.1</f>
        <v>19.100000000000001</v>
      </c>
      <c r="B59" s="433" t="s">
        <v>69</v>
      </c>
      <c r="C59" s="425"/>
      <c r="D59" s="430">
        <v>28172.799999999999</v>
      </c>
      <c r="E59" s="431"/>
    </row>
    <row r="60" spans="1:5" s="3" customFormat="1" hidden="1">
      <c r="A60" s="88">
        <f>+A58+1</f>
        <v>20</v>
      </c>
      <c r="B60" s="20" t="s">
        <v>70</v>
      </c>
      <c r="C60" s="46"/>
      <c r="D60" s="184"/>
      <c r="E60" s="277"/>
    </row>
    <row r="61" spans="1:5" s="3" customFormat="1" hidden="1">
      <c r="A61" s="88">
        <f>+A60+1</f>
        <v>21</v>
      </c>
      <c r="B61" s="20" t="s">
        <v>59</v>
      </c>
      <c r="C61" s="46"/>
      <c r="D61" s="184"/>
      <c r="E61" s="277"/>
    </row>
    <row r="62" spans="1:5">
      <c r="A62" s="48"/>
      <c r="B62" s="49" t="s">
        <v>22</v>
      </c>
      <c r="C62" s="43"/>
      <c r="D62" s="208">
        <f>SUM(D28,D31:D36,D37:D58,D60:D61)</f>
        <v>120853.4</v>
      </c>
      <c r="E62" s="279"/>
    </row>
    <row r="63" spans="1:5" ht="12.75" customHeight="1">
      <c r="B63" s="50"/>
      <c r="C63" s="8"/>
    </row>
    <row r="64" spans="1:5" s="369" customFormat="1" ht="107.25" customHeight="1">
      <c r="B64" s="370" t="s">
        <v>185</v>
      </c>
      <c r="C64" s="368"/>
      <c r="D64" s="371" t="s">
        <v>197</v>
      </c>
      <c r="E64" s="372"/>
    </row>
    <row r="65" spans="2:6" ht="40.5" customHeight="1">
      <c r="B65" s="193"/>
      <c r="C65" s="64"/>
      <c r="E65" s="7"/>
      <c r="F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52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21.7109375" style="67" bestFit="1" customWidth="1"/>
    <col min="6" max="6" width="17.140625" style="67" customWidth="1"/>
    <col min="7" max="7" width="3.5703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28</v>
      </c>
    </row>
    <row r="2" spans="1:7" s="61" customFormat="1" ht="17.25">
      <c r="A2" s="289"/>
      <c r="B2" s="291"/>
      <c r="C2" s="289"/>
      <c r="D2" s="289"/>
      <c r="E2" s="475" t="s">
        <v>198</v>
      </c>
      <c r="F2" s="475"/>
      <c r="G2" s="475"/>
    </row>
    <row r="3" spans="1:7" s="61" customFormat="1" ht="17.25">
      <c r="A3" s="289"/>
      <c r="B3" s="291"/>
      <c r="C3" s="289"/>
      <c r="D3" s="289"/>
      <c r="E3" s="475" t="s">
        <v>192</v>
      </c>
      <c r="F3" s="475"/>
      <c r="G3" s="475"/>
    </row>
    <row r="4" spans="1:7" s="61" customFormat="1" ht="26.25" customHeight="1">
      <c r="A4" s="289"/>
      <c r="B4" s="291"/>
      <c r="C4" s="289"/>
      <c r="D4" s="289"/>
      <c r="E4" s="476" t="str">
        <f>+'Ekamut-caxs'!D4</f>
        <v xml:space="preserve">_____. _____. 2025թ. </v>
      </c>
      <c r="F4" s="476"/>
      <c r="G4" s="476"/>
    </row>
    <row r="5" spans="1:7" s="61" customFormat="1" ht="24.75" customHeight="1">
      <c r="A5" s="289"/>
      <c r="B5" s="291"/>
      <c r="C5" s="289"/>
      <c r="D5" s="289"/>
      <c r="E5" s="476" t="str">
        <f>+'Ekamut-caxs'!C5</f>
        <v xml:space="preserve">հ. __________- Ա որոշմամբ </v>
      </c>
      <c r="F5" s="476"/>
      <c r="G5" s="476"/>
    </row>
    <row r="6" spans="1:7" s="60" customFormat="1" ht="18" customHeight="1">
      <c r="A6" s="477" t="s">
        <v>33</v>
      </c>
      <c r="B6" s="477"/>
      <c r="C6" s="477"/>
      <c r="D6" s="477"/>
      <c r="E6" s="477"/>
      <c r="F6" s="477"/>
      <c r="G6" s="270"/>
    </row>
    <row r="7" spans="1:7" s="7" customFormat="1" ht="39.75" customHeight="1">
      <c r="A7" s="470" t="str">
        <f>+'Ekamut-caxs'!A7:D7</f>
        <v>«Երևանի Մալաթիա Սեբաստիայի մանկապատանեկան համալիր մարզադպրոց» ՀՈԱԿ-ի</v>
      </c>
      <c r="B7" s="470"/>
      <c r="C7" s="470"/>
      <c r="D7" s="470"/>
      <c r="E7" s="470"/>
      <c r="F7" s="470"/>
      <c r="G7" s="268"/>
    </row>
    <row r="8" spans="1:7" s="7" customFormat="1" ht="19.149999999999999" customHeight="1">
      <c r="A8" s="471" t="s">
        <v>256</v>
      </c>
      <c r="B8" s="471"/>
      <c r="C8" s="471"/>
      <c r="D8" s="471"/>
      <c r="E8" s="471"/>
      <c r="F8" s="471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51.75">
      <c r="A12" s="11" t="s">
        <v>7</v>
      </c>
      <c r="B12" s="12" t="s">
        <v>24</v>
      </c>
      <c r="C12" s="198">
        <f>+F12</f>
        <v>1548</v>
      </c>
      <c r="D12" s="198">
        <f>+F12</f>
        <v>1548</v>
      </c>
      <c r="E12" s="198">
        <f>+F12</f>
        <v>1548</v>
      </c>
      <c r="F12" s="198">
        <f>+'Dramakani hamematakan'!D6</f>
        <v>1548</v>
      </c>
      <c r="G12" s="281"/>
    </row>
    <row r="13" spans="1:7" s="60" customFormat="1" ht="34.5">
      <c r="A13" s="11" t="s">
        <v>11</v>
      </c>
      <c r="B13" s="12" t="s">
        <v>73</v>
      </c>
      <c r="C13" s="198">
        <f>SUM(C14:C23)</f>
        <v>18414.3</v>
      </c>
      <c r="D13" s="198">
        <f>SUM(D14:D23)</f>
        <v>41583.9</v>
      </c>
      <c r="E13" s="198">
        <f>SUM(E14:E23)</f>
        <v>64753.5</v>
      </c>
      <c r="F13" s="198">
        <f>SUM(F14:F23)</f>
        <v>92678.5</v>
      </c>
      <c r="G13" s="282"/>
    </row>
    <row r="14" spans="1:7" s="60" customFormat="1" ht="17.25">
      <c r="A14" s="54">
        <v>1</v>
      </c>
      <c r="B14" s="250" t="str">
        <f>+'Ekamut-caxs'!B11</f>
        <v>Սուբսիդիայից</v>
      </c>
      <c r="C14" s="241">
        <v>17807.099999999999</v>
      </c>
      <c r="D14" s="241">
        <v>40065.9</v>
      </c>
      <c r="E14" s="241">
        <v>62324.7</v>
      </c>
      <c r="F14" s="196">
        <f>+'Ekamut-caxs'!D11</f>
        <v>89035.3</v>
      </c>
      <c r="G14" s="283"/>
    </row>
    <row r="15" spans="1:7" s="60" customFormat="1" ht="17.25">
      <c r="A15" s="54">
        <f>+A14+1</f>
        <v>2</v>
      </c>
      <c r="B15" s="227" t="str">
        <f>+'Ekamut-caxs'!B12</f>
        <v>Կամավոր ատեստավորման գծով</v>
      </c>
      <c r="C15" s="241">
        <f>+F15/12*2</f>
        <v>607.19999999999993</v>
      </c>
      <c r="D15" s="241">
        <f>+F15/12*5</f>
        <v>1517.9999999999998</v>
      </c>
      <c r="E15" s="241">
        <f>+F15/12*8</f>
        <v>2428.7999999999997</v>
      </c>
      <c r="F15" s="196">
        <f>+'Ekamut-caxs'!D12</f>
        <v>3643.2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</row>
    <row r="17" spans="1:7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</row>
    <row r="19" spans="1:7" s="60" customFormat="1" ht="34.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195"/>
      <c r="G20" s="284"/>
    </row>
    <row r="21" spans="1:7" s="60" customFormat="1" ht="17.25" hidden="1">
      <c r="A21" s="54">
        <f>+A20+1</f>
        <v>8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</row>
    <row r="22" spans="1:7" s="61" customFormat="1" ht="17.25" hidden="1">
      <c r="A22" s="54">
        <f t="shared" si="0"/>
        <v>9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7" s="61" customFormat="1" ht="17.25" hidden="1">
      <c r="A23" s="54">
        <f>+A22+1</f>
        <v>10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19455.512846666665</v>
      </c>
      <c r="D24" s="198">
        <f>+D25+D61+D74</f>
        <v>42389.148326666669</v>
      </c>
      <c r="E24" s="198">
        <f>+E25+E61+E74</f>
        <v>65347.335026666675</v>
      </c>
      <c r="F24" s="198">
        <f>+F25+F61+F74</f>
        <v>93561.199999999983</v>
      </c>
      <c r="G24" s="282"/>
    </row>
    <row r="25" spans="1:7" s="60" customFormat="1" ht="17.25">
      <c r="A25" s="14" t="s">
        <v>47</v>
      </c>
      <c r="B25" s="12" t="s">
        <v>50</v>
      </c>
      <c r="C25" s="198">
        <f>SUM(C26,C29:C34,C35:C56,C59:C60)</f>
        <v>19455.512846666665</v>
      </c>
      <c r="D25" s="198">
        <f>SUM(D26,D29:D34,D35:D56,D59:D60)</f>
        <v>42389.148326666669</v>
      </c>
      <c r="E25" s="198">
        <f>SUM(E26,E29:E34,E35:E56,E59:E60)</f>
        <v>65347.335026666675</v>
      </c>
      <c r="F25" s="198">
        <f>SUM(F26,F29:F34,F35:F56,F59:F60)</f>
        <v>93012.799999999988</v>
      </c>
      <c r="G25" s="282"/>
    </row>
    <row r="26" spans="1:7" s="76" customFormat="1" ht="17.25">
      <c r="A26" s="54">
        <v>1</v>
      </c>
      <c r="B26" s="221" t="str">
        <f>+'Ekamut-caxs'!B28</f>
        <v>Աշխատավարձի գծով, այդ թվում՝</v>
      </c>
      <c r="C26" s="241">
        <f>+F26/12*2+3500</f>
        <v>18097.166666666664</v>
      </c>
      <c r="D26" s="241">
        <f>+F26/12*5+3000</f>
        <v>39492.916666666664</v>
      </c>
      <c r="E26" s="241">
        <f>+F26/12*8+3200</f>
        <v>61588.666666666664</v>
      </c>
      <c r="F26" s="196">
        <f>+'Ekamut-caxs'!D28</f>
        <v>87583</v>
      </c>
      <c r="G26" s="283"/>
    </row>
    <row r="27" spans="1:7" s="439" customFormat="1" ht="14.25" hidden="1">
      <c r="A27" s="434">
        <v>1.1000000000000001</v>
      </c>
      <c r="B27" s="435" t="s">
        <v>200</v>
      </c>
      <c r="C27" s="436"/>
      <c r="D27" s="436"/>
      <c r="E27" s="436"/>
      <c r="F27" s="437">
        <f>+'Ekamut-caxs'!D29</f>
        <v>0</v>
      </c>
      <c r="G27" s="438"/>
    </row>
    <row r="28" spans="1:7" s="439" customFormat="1" ht="17.25">
      <c r="A28" s="434">
        <v>1.1000000000000001</v>
      </c>
      <c r="B28" s="435" t="s">
        <v>201</v>
      </c>
      <c r="C28" s="241">
        <f>+F28/12*2</f>
        <v>607.19999999999993</v>
      </c>
      <c r="D28" s="241">
        <f>+F28/12*5</f>
        <v>1517.9999999999998</v>
      </c>
      <c r="E28" s="241">
        <f>+F28/12*8</f>
        <v>2428.7999999999997</v>
      </c>
      <c r="F28" s="437">
        <f>+'Ekamut-caxs'!D30</f>
        <v>3643.2</v>
      </c>
      <c r="G28" s="438"/>
    </row>
    <row r="29" spans="1:7" s="78" customFormat="1" ht="17.25">
      <c r="A29" s="54">
        <f>+A26+1</f>
        <v>2</v>
      </c>
      <c r="B29" s="204" t="str">
        <f>+'Ekamut-caxs'!B31</f>
        <v>Ջեռուցման գծով</v>
      </c>
      <c r="C29" s="241">
        <f>SUM('Komunal '!F7:F8)/1000</f>
        <v>459.26519999999994</v>
      </c>
      <c r="D29" s="241">
        <f>SUM('Komunal '!F7:F11)/1000</f>
        <v>781.44060000000002</v>
      </c>
      <c r="E29" s="241">
        <f>SUM('Komunal '!F7:F14)/1000</f>
        <v>781.44060000000002</v>
      </c>
      <c r="F29" s="196">
        <f>+'Ekamut-caxs'!D31</f>
        <v>1156.4000000000001</v>
      </c>
      <c r="G29" s="283"/>
    </row>
    <row r="30" spans="1:7" s="78" customFormat="1" ht="17.25">
      <c r="A30" s="54">
        <f t="shared" ref="A30:A37" si="1">+A29+1</f>
        <v>3</v>
      </c>
      <c r="B30" s="204" t="str">
        <f>+'Ekamut-caxs'!B32</f>
        <v>Էլեկտրաէներգիայի գծով</v>
      </c>
      <c r="C30" s="241">
        <f>SUM('Komunal '!J7:J8)/1000</f>
        <v>186.1104</v>
      </c>
      <c r="D30" s="241">
        <f>SUM('Komunal '!J7:J11)/1000</f>
        <v>444.90012000000002</v>
      </c>
      <c r="E30" s="241">
        <f>SUM('Komunal '!J7:J14)/1000</f>
        <v>573.84040000000005</v>
      </c>
      <c r="F30" s="196">
        <f>+'Ekamut-caxs'!D32</f>
        <v>954.6</v>
      </c>
      <c r="G30" s="283"/>
    </row>
    <row r="31" spans="1:7" s="78" customFormat="1" ht="17.25">
      <c r="A31" s="54">
        <f t="shared" si="1"/>
        <v>4</v>
      </c>
      <c r="B31" s="204" t="str">
        <f>+'Ekamut-caxs'!B33</f>
        <v>Ջրմուղ-կոյուղու գծով</v>
      </c>
      <c r="C31" s="241">
        <f>SUM('Komunal '!M7:M8)/1000</f>
        <v>9.8205799999999979</v>
      </c>
      <c r="D31" s="241">
        <f>SUM('Komunal '!M7:M11)/1000</f>
        <v>31.46594</v>
      </c>
      <c r="E31" s="241">
        <f>SUM('Komunal '!M7:M14)/1000</f>
        <v>41.687359999999998</v>
      </c>
      <c r="F31" s="196">
        <f>+'Komunal '!M27</f>
        <v>76.400000000000006</v>
      </c>
      <c r="G31" s="283"/>
    </row>
    <row r="32" spans="1:7" s="78" customFormat="1" ht="17.25">
      <c r="A32" s="54">
        <f t="shared" si="1"/>
        <v>5</v>
      </c>
      <c r="B32" s="204" t="str">
        <f>+'Ekamut-caxs'!B34</f>
        <v>Աղբահանության գծով</v>
      </c>
      <c r="C32" s="241">
        <f>+F32/12*2</f>
        <v>8</v>
      </c>
      <c r="D32" s="241">
        <f>+F32/12*5</f>
        <v>20</v>
      </c>
      <c r="E32" s="241">
        <f>+F32/12*8</f>
        <v>32</v>
      </c>
      <c r="F32" s="196">
        <f>+'Ekamut-caxs'!D34</f>
        <v>48</v>
      </c>
      <c r="G32" s="283"/>
    </row>
    <row r="33" spans="1:7" s="78" customFormat="1" ht="17.25" hidden="1">
      <c r="A33" s="54">
        <f t="shared" si="1"/>
        <v>6</v>
      </c>
      <c r="B33" s="204" t="str">
        <f>+'Ekamut-caxs'!B35</f>
        <v>Ախտաբանության գծով</v>
      </c>
      <c r="C33" s="241"/>
      <c r="D33" s="241"/>
      <c r="E33" s="241"/>
      <c r="F33" s="196">
        <f>+'Ekamut-caxs'!D35</f>
        <v>0</v>
      </c>
      <c r="G33" s="283"/>
    </row>
    <row r="34" spans="1:7" s="78" customFormat="1" ht="17.25">
      <c r="A34" s="54">
        <v>6</v>
      </c>
      <c r="B34" s="204" t="str">
        <f>+'Ekamut-caxs'!B36</f>
        <v>Կապի գծով</v>
      </c>
      <c r="C34" s="196">
        <f>+F34/12*3</f>
        <v>60</v>
      </c>
      <c r="D34" s="196">
        <f>+F34/12*6</f>
        <v>120</v>
      </c>
      <c r="E34" s="196">
        <f>+F34/12*9</f>
        <v>180</v>
      </c>
      <c r="F34" s="196">
        <f>+'Ekamut-caxs'!D36</f>
        <v>240</v>
      </c>
      <c r="G34" s="283"/>
    </row>
    <row r="35" spans="1:7" s="78" customFormat="1" ht="17.25">
      <c r="A35" s="54">
        <f t="shared" si="1"/>
        <v>7</v>
      </c>
      <c r="B35" s="204" t="str">
        <f>+'Ekamut-caxs'!B37</f>
        <v>Բանկային ծառայության գծով</v>
      </c>
      <c r="C35" s="241">
        <v>0</v>
      </c>
      <c r="D35" s="241">
        <v>0</v>
      </c>
      <c r="E35" s="241">
        <v>0</v>
      </c>
      <c r="F35" s="196">
        <f>+'Ekamut-caxs'!D37</f>
        <v>3</v>
      </c>
      <c r="G35" s="283"/>
    </row>
    <row r="36" spans="1:7" s="78" customFormat="1" ht="42" customHeight="1">
      <c r="A36" s="54">
        <f t="shared" si="1"/>
        <v>8</v>
      </c>
      <c r="B36" s="204" t="str">
        <f>+'Ekamut-caxs'!B38</f>
        <v>Տնտեսական և գրասենյակային ապրանքների գծով</v>
      </c>
      <c r="C36" s="241">
        <f>+F36/12*2</f>
        <v>99.483333333333334</v>
      </c>
      <c r="D36" s="241">
        <f>+F36/12*5</f>
        <v>248.70833333333334</v>
      </c>
      <c r="E36" s="241">
        <f>+F36/12*8</f>
        <v>397.93333333333334</v>
      </c>
      <c r="F36" s="196">
        <f>+'Ekamut-caxs'!D38</f>
        <v>596.9</v>
      </c>
      <c r="G36" s="283"/>
    </row>
    <row r="37" spans="1:7" s="78" customFormat="1" ht="34.5">
      <c r="A37" s="54">
        <f t="shared" si="1"/>
        <v>9</v>
      </c>
      <c r="B37" s="204" t="str">
        <f>+'Ekamut-caxs'!B39</f>
        <v>Փոքրարժեք կամ արագամաշ առարկաների գծով</v>
      </c>
      <c r="C37" s="241">
        <f t="shared" ref="C37:C53" si="2">+F37/12*2</f>
        <v>16.666666666666668</v>
      </c>
      <c r="D37" s="241">
        <f t="shared" ref="D37:D53" si="3">+F37/12*5</f>
        <v>41.666666666666671</v>
      </c>
      <c r="E37" s="241">
        <f t="shared" ref="E37:E53" si="4">+F37/12*8</f>
        <v>66.666666666666671</v>
      </c>
      <c r="F37" s="196">
        <f>+'Ekamut-caxs'!D39</f>
        <v>100</v>
      </c>
      <c r="G37" s="283"/>
    </row>
    <row r="38" spans="1:7" s="78" customFormat="1" ht="17.25">
      <c r="A38" s="54">
        <f t="shared" ref="A38:A60" si="5">+A37+1</f>
        <v>10</v>
      </c>
      <c r="B38" s="204" t="str">
        <f>+'Ekamut-caxs'!B40</f>
        <v>Ուսումնական նյութերի գծով</v>
      </c>
      <c r="C38" s="241">
        <f t="shared" si="2"/>
        <v>58.333333333333336</v>
      </c>
      <c r="D38" s="241">
        <f t="shared" si="3"/>
        <v>145.83333333333334</v>
      </c>
      <c r="E38" s="241">
        <f t="shared" si="4"/>
        <v>233.33333333333334</v>
      </c>
      <c r="F38" s="196">
        <f>+'Ekamut-caxs'!D40</f>
        <v>350</v>
      </c>
      <c r="G38" s="283"/>
    </row>
    <row r="39" spans="1:7" s="78" customFormat="1" ht="17.25">
      <c r="A39" s="54">
        <f>+A38+1</f>
        <v>11</v>
      </c>
      <c r="B39" s="204" t="str">
        <f>+'Ekamut-caxs'!B41</f>
        <v>Դեղորայքի գծով</v>
      </c>
      <c r="C39" s="241">
        <f t="shared" si="2"/>
        <v>41.666666666666664</v>
      </c>
      <c r="D39" s="241">
        <f t="shared" si="3"/>
        <v>104.16666666666666</v>
      </c>
      <c r="E39" s="241">
        <f t="shared" si="4"/>
        <v>166.66666666666666</v>
      </c>
      <c r="F39" s="196">
        <f>+'Ekamut-caxs'!D41</f>
        <v>250</v>
      </c>
      <c r="G39" s="283"/>
    </row>
    <row r="40" spans="1:7" s="78" customFormat="1" ht="17.25">
      <c r="A40" s="54">
        <f t="shared" si="5"/>
        <v>12</v>
      </c>
      <c r="B40" s="204" t="str">
        <f>+'Ekamut-caxs'!B42</f>
        <v>Բուժ.ծառայության գծով</v>
      </c>
      <c r="C40" s="241">
        <v>0</v>
      </c>
      <c r="D40" s="241">
        <v>112</v>
      </c>
      <c r="E40" s="241">
        <v>112</v>
      </c>
      <c r="F40" s="196">
        <f>+'Ekamut-caxs'!D42</f>
        <v>112</v>
      </c>
      <c r="G40" s="283"/>
    </row>
    <row r="41" spans="1:7" s="78" customFormat="1" ht="17.25">
      <c r="A41" s="54">
        <v>13</v>
      </c>
      <c r="B41" s="204" t="str">
        <f>+'Ekamut-caxs'!B43</f>
        <v>Ընթացիկ վերանորոգման գծով</v>
      </c>
      <c r="C41" s="241">
        <f t="shared" si="2"/>
        <v>47.366666666666667</v>
      </c>
      <c r="D41" s="241">
        <f t="shared" si="3"/>
        <v>118.41666666666667</v>
      </c>
      <c r="E41" s="241">
        <f t="shared" si="4"/>
        <v>189.46666666666667</v>
      </c>
      <c r="F41" s="196">
        <f>+'Ekamut-caxs'!D43</f>
        <v>284.2</v>
      </c>
      <c r="G41" s="283"/>
    </row>
    <row r="42" spans="1:7" s="78" customFormat="1" ht="34.5">
      <c r="A42" s="54">
        <f t="shared" si="5"/>
        <v>14</v>
      </c>
      <c r="B42" s="204" t="str">
        <f>+'Ekamut-caxs'!B44</f>
        <v>Ջեռուցման համակարգի սպասարկման գծով</v>
      </c>
      <c r="C42" s="241">
        <f t="shared" si="2"/>
        <v>14</v>
      </c>
      <c r="D42" s="241">
        <f t="shared" si="3"/>
        <v>35</v>
      </c>
      <c r="E42" s="241">
        <f t="shared" si="4"/>
        <v>56</v>
      </c>
      <c r="F42" s="196">
        <f>+'Ekamut-caxs'!D44</f>
        <v>84</v>
      </c>
      <c r="G42" s="283"/>
    </row>
    <row r="43" spans="1:7" s="78" customFormat="1" ht="17.25" hidden="1">
      <c r="A43" s="54">
        <f>+A42+1</f>
        <v>15</v>
      </c>
      <c r="B43" s="204" t="str">
        <f>+'Ekamut-caxs'!B45</f>
        <v>Կաթսայատան սպասարկման գծով</v>
      </c>
      <c r="C43" s="241">
        <f t="shared" si="2"/>
        <v>0</v>
      </c>
      <c r="D43" s="241">
        <f t="shared" si="3"/>
        <v>0</v>
      </c>
      <c r="E43" s="241">
        <f t="shared" si="4"/>
        <v>0</v>
      </c>
      <c r="F43" s="196">
        <f>+'Ekamut-caxs'!D45</f>
        <v>0</v>
      </c>
      <c r="G43" s="283"/>
    </row>
    <row r="44" spans="1:7" s="78" customFormat="1" ht="34.5" hidden="1">
      <c r="A44" s="54">
        <f t="shared" si="5"/>
        <v>16</v>
      </c>
      <c r="B44" s="204" t="str">
        <f>+'Ekamut-caxs'!B46</f>
        <v>Սպասարկման և կոմունալ համավճարների գծով</v>
      </c>
      <c r="C44" s="241">
        <f t="shared" si="2"/>
        <v>0</v>
      </c>
      <c r="D44" s="241">
        <f t="shared" si="3"/>
        <v>0</v>
      </c>
      <c r="E44" s="241">
        <f t="shared" si="4"/>
        <v>0</v>
      </c>
      <c r="F44" s="196">
        <f>+'Ekamut-caxs'!D46</f>
        <v>0</v>
      </c>
      <c r="G44" s="283"/>
    </row>
    <row r="45" spans="1:7" s="78" customFormat="1" ht="34.5" hidden="1">
      <c r="A45" s="54">
        <f t="shared" si="5"/>
        <v>17</v>
      </c>
      <c r="B45" s="204" t="str">
        <f>+'Ekamut-caxs'!B47</f>
        <v>Գնումների համակարգողի ծառայության գծով</v>
      </c>
      <c r="C45" s="241">
        <f t="shared" si="2"/>
        <v>0</v>
      </c>
      <c r="D45" s="241">
        <f t="shared" si="3"/>
        <v>0</v>
      </c>
      <c r="E45" s="241">
        <f t="shared" si="4"/>
        <v>0</v>
      </c>
      <c r="F45" s="196">
        <f>+'Ekamut-caxs'!D47</f>
        <v>0</v>
      </c>
      <c r="G45" s="283"/>
    </row>
    <row r="46" spans="1:7" s="78" customFormat="1" ht="34.5">
      <c r="A46" s="54">
        <v>15</v>
      </c>
      <c r="B46" s="204" t="str">
        <f>+'Ekamut-caxs'!B48</f>
        <v>Համակարգիչների տեխնիկական սպասարկման գծով</v>
      </c>
      <c r="C46" s="241">
        <f t="shared" si="2"/>
        <v>2.5</v>
      </c>
      <c r="D46" s="241">
        <f t="shared" si="3"/>
        <v>6.25</v>
      </c>
      <c r="E46" s="241">
        <f t="shared" si="4"/>
        <v>10</v>
      </c>
      <c r="F46" s="196">
        <f>+'Ekamut-caxs'!D48</f>
        <v>15</v>
      </c>
      <c r="G46" s="283"/>
    </row>
    <row r="47" spans="1:7" s="78" customFormat="1" ht="34.5">
      <c r="A47" s="54">
        <f>+A46+1</f>
        <v>16</v>
      </c>
      <c r="B47" s="204" t="str">
        <f>+'Ekamut-caxs'!B49</f>
        <v>Համակարգչային ծրագրի և կայքի սպասարկման գծով</v>
      </c>
      <c r="C47" s="241">
        <f t="shared" si="2"/>
        <v>20.333333333333332</v>
      </c>
      <c r="D47" s="241">
        <f t="shared" si="3"/>
        <v>50.833333333333329</v>
      </c>
      <c r="E47" s="241">
        <f t="shared" si="4"/>
        <v>81.333333333333329</v>
      </c>
      <c r="F47" s="196">
        <f>+'Ekamut-caxs'!D49</f>
        <v>122</v>
      </c>
      <c r="G47" s="283"/>
    </row>
    <row r="48" spans="1:7" s="78" customFormat="1" ht="17.25">
      <c r="A48" s="54">
        <f t="shared" si="5"/>
        <v>17</v>
      </c>
      <c r="B48" s="204" t="str">
        <f>+'Ekamut-caxs'!B50</f>
        <v>էլ․ստորագրության գծով</v>
      </c>
      <c r="C48" s="241">
        <f t="shared" si="2"/>
        <v>0.5</v>
      </c>
      <c r="D48" s="241">
        <f t="shared" si="3"/>
        <v>1.25</v>
      </c>
      <c r="E48" s="241">
        <f t="shared" si="4"/>
        <v>2</v>
      </c>
      <c r="F48" s="196">
        <f>+'Ekamut-caxs'!D50</f>
        <v>3</v>
      </c>
      <c r="G48" s="283"/>
    </row>
    <row r="49" spans="1:7" s="78" customFormat="1" ht="17.25" hidden="1">
      <c r="A49" s="54">
        <f t="shared" si="5"/>
        <v>18</v>
      </c>
      <c r="B49" s="204" t="str">
        <f>+'Ekamut-caxs'!B51</f>
        <v>Հայտարարության գծով</v>
      </c>
      <c r="C49" s="241">
        <f t="shared" si="2"/>
        <v>0</v>
      </c>
      <c r="D49" s="241">
        <f t="shared" si="3"/>
        <v>0</v>
      </c>
      <c r="E49" s="241">
        <f t="shared" si="4"/>
        <v>0</v>
      </c>
      <c r="F49" s="196">
        <f>+'Ekamut-caxs'!D51</f>
        <v>0</v>
      </c>
      <c r="G49" s="283"/>
    </row>
    <row r="50" spans="1:7" s="78" customFormat="1" ht="17.25" hidden="1">
      <c r="A50" s="54">
        <f t="shared" si="5"/>
        <v>19</v>
      </c>
      <c r="B50" s="204" t="str">
        <f>+'Ekamut-caxs'!B52</f>
        <v>Բաժանորդագրության գծով</v>
      </c>
      <c r="C50" s="241">
        <f t="shared" si="2"/>
        <v>0</v>
      </c>
      <c r="D50" s="241">
        <f t="shared" si="3"/>
        <v>0</v>
      </c>
      <c r="E50" s="241">
        <f t="shared" si="4"/>
        <v>0</v>
      </c>
      <c r="F50" s="196">
        <f>+'Ekamut-caxs'!D52</f>
        <v>0</v>
      </c>
      <c r="G50" s="283"/>
    </row>
    <row r="51" spans="1:7" s="78" customFormat="1" ht="17.25" hidden="1">
      <c r="A51" s="54">
        <f>+A50+1</f>
        <v>20</v>
      </c>
      <c r="B51" s="204" t="str">
        <f>+'Ekamut-caxs'!B53</f>
        <v>Վերապատրաստման գծով</v>
      </c>
      <c r="C51" s="241">
        <f t="shared" si="2"/>
        <v>0</v>
      </c>
      <c r="D51" s="241">
        <f t="shared" si="3"/>
        <v>0</v>
      </c>
      <c r="E51" s="241">
        <f t="shared" si="4"/>
        <v>0</v>
      </c>
      <c r="F51" s="196">
        <f>+'Ekamut-caxs'!D53</f>
        <v>0</v>
      </c>
      <c r="G51" s="283"/>
    </row>
    <row r="52" spans="1:7" s="78" customFormat="1" ht="18.600000000000001" customHeight="1">
      <c r="A52" s="54">
        <v>18</v>
      </c>
      <c r="B52" s="204" t="str">
        <f>+'Ekamut-caxs'!B54</f>
        <v>Միջոցառումների և գործուղումների գծով</v>
      </c>
      <c r="C52" s="241">
        <v>0</v>
      </c>
      <c r="D52" s="241">
        <v>300</v>
      </c>
      <c r="E52" s="241">
        <v>500</v>
      </c>
      <c r="F52" s="196">
        <f>+'Ekamut-caxs'!D54</f>
        <v>700</v>
      </c>
      <c r="G52" s="283"/>
    </row>
    <row r="53" spans="1:7" s="78" customFormat="1" ht="17.25" hidden="1">
      <c r="A53" s="54">
        <f t="shared" si="5"/>
        <v>19</v>
      </c>
      <c r="B53" s="204" t="str">
        <f>+'Ekamut-caxs'!B55</f>
        <v>Տպագրական ծառայությունների գծով</v>
      </c>
      <c r="C53" s="241">
        <f t="shared" si="2"/>
        <v>0</v>
      </c>
      <c r="D53" s="241">
        <f t="shared" si="3"/>
        <v>0</v>
      </c>
      <c r="E53" s="241">
        <f t="shared" si="4"/>
        <v>0</v>
      </c>
      <c r="F53" s="196">
        <f>+'Ekamut-caxs'!D55</f>
        <v>0</v>
      </c>
      <c r="G53" s="283"/>
    </row>
    <row r="54" spans="1:7" s="77" customFormat="1" ht="17.25" hidden="1">
      <c r="A54" s="54">
        <f t="shared" si="5"/>
        <v>20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7" s="77" customFormat="1" ht="17.25" hidden="1">
      <c r="A55" s="54">
        <f t="shared" si="5"/>
        <v>21</v>
      </c>
      <c r="B55" s="221"/>
      <c r="C55" s="241"/>
      <c r="D55" s="241"/>
      <c r="E55" s="241"/>
      <c r="F55" s="196">
        <f>+'Ekamut-caxs'!D57</f>
        <v>0</v>
      </c>
      <c r="G55" s="284"/>
    </row>
    <row r="56" spans="1:7" s="78" customFormat="1" ht="34.5" hidden="1">
      <c r="A56" s="54">
        <f t="shared" si="5"/>
        <v>22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43" customFormat="1" hidden="1">
      <c r="A57" s="440">
        <f>+A56+0.1</f>
        <v>22.1</v>
      </c>
      <c r="B57" s="441" t="s">
        <v>41</v>
      </c>
      <c r="C57" s="436"/>
      <c r="D57" s="436"/>
      <c r="E57" s="436"/>
      <c r="F57" s="436"/>
      <c r="G57" s="442"/>
    </row>
    <row r="58" spans="1:7" s="443" customFormat="1" hidden="1">
      <c r="A58" s="440">
        <f>+A57+0.1</f>
        <v>22.200000000000003</v>
      </c>
      <c r="B58" s="441" t="s">
        <v>75</v>
      </c>
      <c r="C58" s="436"/>
      <c r="D58" s="436"/>
      <c r="E58" s="436"/>
      <c r="F58" s="437">
        <f>+'Ekamut-caxs'!D60</f>
        <v>0</v>
      </c>
      <c r="G58" s="442"/>
    </row>
    <row r="59" spans="1:7" s="78" customFormat="1" ht="25.15" customHeight="1">
      <c r="A59" s="54">
        <v>19</v>
      </c>
      <c r="B59" s="197" t="s">
        <v>29</v>
      </c>
      <c r="C59" s="241">
        <f>+'Deb. ev kreditor'!D58-'Deb. ev kreditor'!D54</f>
        <v>334.3</v>
      </c>
      <c r="D59" s="241">
        <f>+'Deb. ev kreditor'!D58-'Deb. ev kreditor'!D54</f>
        <v>334.3</v>
      </c>
      <c r="E59" s="241">
        <f>+'Deb. ev kreditor'!D58-'Deb. ev kreditor'!D54</f>
        <v>334.3</v>
      </c>
      <c r="F59" s="196">
        <f>+'Deb. ev kreditor'!D58-'Deb. ev kreditor'!D54</f>
        <v>334.3</v>
      </c>
      <c r="G59" s="283"/>
    </row>
    <row r="60" spans="1:7" s="78" customFormat="1" ht="17.25" hidden="1">
      <c r="A60" s="54">
        <f t="shared" si="5"/>
        <v>20</v>
      </c>
      <c r="B60" s="254" t="s">
        <v>76</v>
      </c>
      <c r="C60" s="241"/>
      <c r="D60" s="241"/>
      <c r="E60" s="241"/>
      <c r="F60" s="195"/>
      <c r="G60" s="355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34.5" hidden="1">
      <c r="A62" s="357">
        <v>1</v>
      </c>
      <c r="B62" s="264" t="s">
        <v>80</v>
      </c>
      <c r="C62" s="198">
        <f t="shared" ref="C62:E62" si="6">SUM(C63:C69)</f>
        <v>0</v>
      </c>
      <c r="D62" s="198">
        <f t="shared" si="6"/>
        <v>0</v>
      </c>
      <c r="E62" s="198">
        <f t="shared" si="6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7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34.5" hidden="1">
      <c r="A64" s="25">
        <f t="shared" si="7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7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7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v>1.2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7"/>
        <v>1.3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7"/>
        <v>1.4000000000000001</v>
      </c>
      <c r="B69" s="221"/>
      <c r="C69" s="241"/>
      <c r="D69" s="241"/>
      <c r="E69" s="241"/>
      <c r="F69" s="195"/>
      <c r="G69" s="284"/>
    </row>
    <row r="70" spans="1:7" s="78" customFormat="1" ht="51.75" hidden="1">
      <c r="A70" s="357">
        <v>2</v>
      </c>
      <c r="B70" s="264" t="s">
        <v>81</v>
      </c>
      <c r="C70" s="198">
        <f t="shared" ref="C70:E70" si="8">SUM(C71:C73)</f>
        <v>0</v>
      </c>
      <c r="D70" s="198">
        <f t="shared" si="8"/>
        <v>0</v>
      </c>
      <c r="E70" s="198">
        <f t="shared" si="8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9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9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34.5" hidden="1">
      <c r="A73" s="25">
        <f t="shared" si="9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51.75">
      <c r="A74" s="35" t="s">
        <v>49</v>
      </c>
      <c r="B74" s="12" t="s">
        <v>119</v>
      </c>
      <c r="C74" s="198">
        <f t="shared" ref="C74:E74" si="10">SUM(C75:C78)</f>
        <v>0</v>
      </c>
      <c r="D74" s="198">
        <f t="shared" si="10"/>
        <v>0</v>
      </c>
      <c r="E74" s="198">
        <f t="shared" si="10"/>
        <v>0</v>
      </c>
      <c r="F74" s="198">
        <f>SUM(F75:F78)</f>
        <v>548.4</v>
      </c>
      <c r="G74" s="282"/>
    </row>
    <row r="75" spans="1:7" s="78" customFormat="1" ht="17.25">
      <c r="A75" s="54">
        <v>1</v>
      </c>
      <c r="B75" s="221" t="s">
        <v>169</v>
      </c>
      <c r="C75" s="241">
        <v>0</v>
      </c>
      <c r="D75" s="241">
        <v>0</v>
      </c>
      <c r="E75" s="241">
        <v>0</v>
      </c>
      <c r="F75" s="195">
        <v>548.4</v>
      </c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51.75">
      <c r="A79" s="11" t="s">
        <v>30</v>
      </c>
      <c r="B79" s="12" t="s">
        <v>31</v>
      </c>
      <c r="C79" s="198">
        <f>C12+C13-C24</f>
        <v>506.78715333333457</v>
      </c>
      <c r="D79" s="198">
        <f>D12+D13-D24</f>
        <v>742.75167333333229</v>
      </c>
      <c r="E79" s="198">
        <f>E12+E13-E24</f>
        <v>954.16497333332518</v>
      </c>
      <c r="F79" s="198">
        <f>F12+F13-F24</f>
        <v>665.30000000001746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69" customFormat="1" ht="110.25" customHeight="1">
      <c r="B81" s="370" t="s">
        <v>185</v>
      </c>
      <c r="C81" s="474"/>
      <c r="D81" s="474"/>
      <c r="E81" s="372" t="s">
        <v>197</v>
      </c>
      <c r="G81" s="372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2" zoomScaleSheetLayoutView="100" workbookViewId="0">
      <selection activeCell="D44" sqref="D44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78" t="s">
        <v>46</v>
      </c>
      <c r="B1" s="478"/>
      <c r="C1" s="478"/>
      <c r="D1" s="478"/>
      <c r="E1" s="478"/>
      <c r="F1" s="478"/>
    </row>
    <row r="2" spans="1:18" s="20" customFormat="1" ht="20.25">
      <c r="A2" s="470" t="str">
        <f>+'Ekamut-caxs'!A7:D7</f>
        <v>«Երևանի Մալաթիա Սեբաստիայի մանկապատանեկան համալիր մարզադպրոց» ՀՈԱԿ-ի</v>
      </c>
      <c r="B2" s="470"/>
      <c r="C2" s="470"/>
      <c r="D2" s="470"/>
      <c r="E2" s="470"/>
      <c r="F2" s="47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1" t="s">
        <v>251</v>
      </c>
      <c r="B3" s="481"/>
      <c r="C3" s="481"/>
      <c r="D3" s="481"/>
      <c r="E3" s="481"/>
      <c r="F3" s="481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120853.3</v>
      </c>
      <c r="D6" s="209">
        <f>SUM(D7:D13,D16:D20)</f>
        <v>120853.40000000001</v>
      </c>
      <c r="E6" s="209">
        <f t="shared" ref="E6:E56" si="0">D6-C6</f>
        <v>0.10000000000582077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89035.3</v>
      </c>
      <c r="D7" s="202">
        <f>+'Ekamut-caxs'!D11</f>
        <v>89035.3</v>
      </c>
      <c r="E7" s="202">
        <f>+D7-C7</f>
        <v>0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+'Ekamut-caxs'!A12</f>
        <v>2</v>
      </c>
      <c r="B8" s="204" t="str">
        <f>+'Ekamut-caxs'!B12</f>
        <v>Կամավոր ատեստավորման գծով</v>
      </c>
      <c r="C8" s="201">
        <v>3643.2</v>
      </c>
      <c r="D8" s="202">
        <f>+'Ekamut-caxs'!D12</f>
        <v>3643.2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 hidden="1">
      <c r="A12" s="54">
        <f>+'Ekamut-caxs'!A16</f>
        <v>6</v>
      </c>
      <c r="B12" s="204" t="str">
        <f>+'Ekamut-caxs'!B16</f>
        <v>Չփոխանակվող գործարքներից (դրամաշնորհից)</v>
      </c>
      <c r="C12" s="201"/>
      <c r="D12" s="202">
        <f>+'Ekamut-caxs'!D16</f>
        <v>0</v>
      </c>
      <c r="E12" s="202">
        <f t="shared" si="1"/>
        <v>0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3</v>
      </c>
      <c r="B13" s="204" t="str">
        <f>+'Ekamut-caxs'!B17</f>
        <v xml:space="preserve">Պայմանով ստացված ակտիվներից, այդ թվում՝  </v>
      </c>
      <c r="C13" s="201">
        <f>+C14</f>
        <v>28172.799999999999</v>
      </c>
      <c r="D13" s="202">
        <f>+'Ekamut-caxs'!D17</f>
        <v>28172.799999999999</v>
      </c>
      <c r="E13" s="202">
        <f>+D13-C13</f>
        <v>0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1" customHeight="1">
      <c r="A14" s="26">
        <f>+'Ekamut-caxs'!A18</f>
        <v>3.1</v>
      </c>
      <c r="B14" s="128" t="str">
        <f>+'Ekamut-caxs'!B18</f>
        <v xml:space="preserve">ոչ ընթացիկ </v>
      </c>
      <c r="C14" s="186">
        <v>28172.799999999999</v>
      </c>
      <c r="D14" s="206">
        <f>+'Ekamut-caxs'!D18</f>
        <v>28172.799999999999</v>
      </c>
      <c r="E14" s="187">
        <f t="shared" si="1"/>
        <v>0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1" hidden="1" customHeight="1">
      <c r="A15" s="26">
        <f>+'Ekamut-caxs'!A19</f>
        <v>3.2</v>
      </c>
      <c r="B15" s="128" t="str">
        <f>+'Ekamut-caxs'!B19</f>
        <v xml:space="preserve">ընթացիկ </v>
      </c>
      <c r="C15" s="186"/>
      <c r="D15" s="206">
        <f>+'Ekamut-caxs'!D19</f>
        <v>0</v>
      </c>
      <c r="E15" s="202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18.75" hidden="1" customHeight="1">
      <c r="A16" s="54">
        <f>+'Ekamut-caxs'!A20</f>
        <v>4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f>+'Ekamut-caxs'!A21</f>
        <v>4</v>
      </c>
      <c r="B17" s="204" t="str">
        <f>+'Ekamut-caxs'!B21</f>
        <v>Սուբսիդիա ջրամատակարարման գծով</v>
      </c>
      <c r="C17" s="203">
        <v>2</v>
      </c>
      <c r="D17" s="202">
        <f>+'Ekamut-caxs'!D21</f>
        <v>2.1</v>
      </c>
      <c r="E17" s="202">
        <f>+D17-C17</f>
        <v>0.10000000000000009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31.5" hidden="1" customHeight="1">
      <c r="A20" s="54">
        <f>+'Ekamut-caxs'!A24</f>
        <v>0</v>
      </c>
      <c r="B20" s="204">
        <f>+'Ekamut-caxs'!B24</f>
        <v>0</v>
      </c>
      <c r="C20" s="203"/>
      <c r="D20" s="202">
        <f>+'Ekamut-caxs'!D24</f>
        <v>0</v>
      </c>
      <c r="E20" s="201">
        <f>D20-C20</f>
        <v>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56">
        <f>SUM(C22,C25:C52,C54:C55)</f>
        <v>116177.69999999998</v>
      </c>
      <c r="D21" s="210">
        <f>SUM(D22,D25:D30,D31:D52,D54:D55)</f>
        <v>121005</v>
      </c>
      <c r="E21" s="209">
        <f t="shared" si="0"/>
        <v>4827.3000000000175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գծով, այդ թվում՝</v>
      </c>
      <c r="C22" s="203">
        <v>82932</v>
      </c>
      <c r="D22" s="205">
        <f>+'Ekamut-caxs'!D28</f>
        <v>87583</v>
      </c>
      <c r="E22" s="202">
        <f t="shared" ref="E22:E55" si="2">+D22-C22</f>
        <v>4651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2" customFormat="1" ht="21" hidden="1" customHeight="1">
      <c r="A23" s="26">
        <f>+'Ekamut-caxs'!A29</f>
        <v>1.1000000000000001</v>
      </c>
      <c r="B23" s="262" t="str">
        <f>+'Ekamut-caxs'!B29</f>
        <v>պարգևատրման գծով</v>
      </c>
      <c r="C23" s="186"/>
      <c r="D23" s="206">
        <f>+'Ekamut-caxs'!D29</f>
        <v>0</v>
      </c>
      <c r="E23" s="187">
        <f t="shared" si="2"/>
        <v>0</v>
      </c>
      <c r="F23" s="188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</row>
    <row r="24" spans="1:18" s="122" customFormat="1" ht="21" customHeight="1">
      <c r="A24" s="26">
        <f>+'Ekamut-caxs'!A30</f>
        <v>1.1000000000000001</v>
      </c>
      <c r="B24" s="262" t="str">
        <f>+'Ekamut-caxs'!B30</f>
        <v>կամավոր ատեստավորման գծով</v>
      </c>
      <c r="C24" s="186">
        <v>3643.2</v>
      </c>
      <c r="D24" s="206">
        <f>+'Ekamut-caxs'!D30</f>
        <v>3643.2</v>
      </c>
      <c r="E24" s="187">
        <f t="shared" si="2"/>
        <v>0</v>
      </c>
      <c r="F24" s="188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</row>
    <row r="25" spans="1:18" s="52" customFormat="1" ht="21" customHeight="1">
      <c r="A25" s="54">
        <f>+'Ekamut-caxs'!A31</f>
        <v>2</v>
      </c>
      <c r="B25" s="204" t="str">
        <f>+'Ekamut-caxs'!B31</f>
        <v>Ջեռուցման գծով</v>
      </c>
      <c r="C25" s="203">
        <v>927.3</v>
      </c>
      <c r="D25" s="205">
        <f>+'Ekamut-caxs'!D31</f>
        <v>1156.4000000000001</v>
      </c>
      <c r="E25" s="202">
        <f t="shared" si="2"/>
        <v>229.10000000000014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4" t="str">
        <f>+'Ekamut-caxs'!B32</f>
        <v>Էլեկտրաէներգիայի գծով</v>
      </c>
      <c r="C26" s="203">
        <v>869.2</v>
      </c>
      <c r="D26" s="205">
        <f>+'Ekamut-caxs'!D32</f>
        <v>954.6</v>
      </c>
      <c r="E26" s="202">
        <f t="shared" si="2"/>
        <v>85.399999999999977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4" t="str">
        <f>+'Ekamut-caxs'!B33</f>
        <v>Ջրմուղ-կոյուղու գծով</v>
      </c>
      <c r="C27" s="203">
        <v>74.2</v>
      </c>
      <c r="D27" s="205">
        <f>+'Ekamut-caxs'!D33</f>
        <v>78.5</v>
      </c>
      <c r="E27" s="202">
        <f t="shared" si="2"/>
        <v>4.2999999999999972</v>
      </c>
      <c r="F27" s="201"/>
      <c r="G27" s="134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5</v>
      </c>
      <c r="B28" s="204" t="str">
        <f>+'Ekamut-caxs'!B34</f>
        <v>Աղբահանության գծով</v>
      </c>
      <c r="C28" s="203">
        <v>48</v>
      </c>
      <c r="D28" s="205">
        <f>+'Ekamut-caxs'!D34</f>
        <v>48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4" t="str">
        <f>+'Ekamut-caxs'!B35</f>
        <v>Ախտաբանության գծով</v>
      </c>
      <c r="C29" s="203"/>
      <c r="D29" s="205">
        <f>+'Ekamut-caxs'!D35</f>
        <v>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4" t="str">
        <f>+'Ekamut-caxs'!B36</f>
        <v>Կապի գծով</v>
      </c>
      <c r="C30" s="203">
        <v>240</v>
      </c>
      <c r="D30" s="205">
        <f>+'Ekamut-caxs'!D36</f>
        <v>240</v>
      </c>
      <c r="E30" s="202">
        <f t="shared" si="2"/>
        <v>0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7</v>
      </c>
      <c r="B31" s="204" t="str">
        <f>+'Ekamut-caxs'!B37</f>
        <v>Բանկային ծառայության գծով</v>
      </c>
      <c r="C31" s="203">
        <v>3</v>
      </c>
      <c r="D31" s="205">
        <f>+'Ekamut-caxs'!D37</f>
        <v>3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8</v>
      </c>
      <c r="B32" s="204" t="str">
        <f>+'Ekamut-caxs'!B38</f>
        <v>Տնտեսական և գրասենյակային ապրանքների գծով</v>
      </c>
      <c r="C32" s="203">
        <v>596.9</v>
      </c>
      <c r="D32" s="205">
        <f>+'Ekamut-caxs'!D38</f>
        <v>596.9</v>
      </c>
      <c r="E32" s="202">
        <f t="shared" si="2"/>
        <v>0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9</v>
      </c>
      <c r="B33" s="204" t="str">
        <f>+'Ekamut-caxs'!B39</f>
        <v>Փոքրարժեք կամ արագամաշ առարկաների գծով</v>
      </c>
      <c r="C33" s="203">
        <v>100</v>
      </c>
      <c r="D33" s="205">
        <f>+'Ekamut-caxs'!D39</f>
        <v>100</v>
      </c>
      <c r="E33" s="202">
        <f t="shared" si="2"/>
        <v>0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+'Ekamut-caxs'!A40</f>
        <v>10</v>
      </c>
      <c r="B34" s="204" t="str">
        <f>+'Ekamut-caxs'!B40</f>
        <v>Ուսումնական նյութերի գծով</v>
      </c>
      <c r="C34" s="203">
        <v>350</v>
      </c>
      <c r="D34" s="205">
        <f>+'Ekamut-caxs'!D40</f>
        <v>350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>+'Ekamut-caxs'!A41</f>
        <v>11</v>
      </c>
      <c r="B35" s="204" t="str">
        <f>+'Ekamut-caxs'!B41</f>
        <v>Դեղորայքի գծով</v>
      </c>
      <c r="C35" s="203">
        <v>250</v>
      </c>
      <c r="D35" s="205">
        <f>+'Ekamut-caxs'!D41</f>
        <v>250</v>
      </c>
      <c r="E35" s="202">
        <f t="shared" si="2"/>
        <v>0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>+'Ekamut-caxs'!A42</f>
        <v>12</v>
      </c>
      <c r="B36" s="204" t="str">
        <f>+'Ekamut-caxs'!B42</f>
        <v>Բուժ.ծառայության գծով</v>
      </c>
      <c r="C36" s="203">
        <v>0</v>
      </c>
      <c r="D36" s="205">
        <f>+'Ekamut-caxs'!D42</f>
        <v>112</v>
      </c>
      <c r="E36" s="202">
        <f t="shared" si="2"/>
        <v>112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>+'Ekamut-caxs'!A43</f>
        <v>13</v>
      </c>
      <c r="B37" s="204" t="str">
        <f>+'Ekamut-caxs'!B43</f>
        <v>Ընթացիկ վերանորոգման գծով</v>
      </c>
      <c r="C37" s="201">
        <v>284.2</v>
      </c>
      <c r="D37" s="205">
        <f>+'Ekamut-caxs'!D43</f>
        <v>284.2</v>
      </c>
      <c r="E37" s="202">
        <f t="shared" si="2"/>
        <v>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>+'Ekamut-caxs'!A44</f>
        <v>14</v>
      </c>
      <c r="B38" s="204" t="str">
        <f>+'Ekamut-caxs'!B44</f>
        <v>Ջեռուցման համակարգի սպասարկման գծով</v>
      </c>
      <c r="C38" s="201">
        <v>84</v>
      </c>
      <c r="D38" s="205">
        <f>+'Ekamut-caxs'!D44</f>
        <v>84</v>
      </c>
      <c r="E38" s="202">
        <f t="shared" si="2"/>
        <v>0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15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16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17</v>
      </c>
      <c r="B41" s="204" t="str">
        <f>+'Ekamut-caxs'!B47</f>
        <v>Գնումների համակարգողի ծառայության գծով</v>
      </c>
      <c r="C41" s="203"/>
      <c r="D41" s="205">
        <f>+'Ekamut-caxs'!D47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15</v>
      </c>
      <c r="B42" s="204" t="str">
        <f>+'Ekamut-caxs'!B48</f>
        <v>Համակարգիչների տեխնիկական սպասարկման գծով</v>
      </c>
      <c r="C42" s="203">
        <v>15</v>
      </c>
      <c r="D42" s="205">
        <f>+'Ekamut-caxs'!D48</f>
        <v>15</v>
      </c>
      <c r="E42" s="202">
        <f t="shared" si="2"/>
        <v>0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16</v>
      </c>
      <c r="B43" s="204" t="str">
        <f>+'Ekamut-caxs'!B49</f>
        <v>Համակարգչային ծրագրի և կայքի սպասարկման գծով</v>
      </c>
      <c r="C43" s="201">
        <v>122</v>
      </c>
      <c r="D43" s="205">
        <f>+'Ekamut-caxs'!D49</f>
        <v>122</v>
      </c>
      <c r="E43" s="202">
        <f t="shared" si="2"/>
        <v>0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+'Ekamut-caxs'!A50</f>
        <v>17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18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19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20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18</v>
      </c>
      <c r="B48" s="204" t="str">
        <f>+'Ekamut-caxs'!B54</f>
        <v>Միջոցառումների և գործուղումների գծով</v>
      </c>
      <c r="C48" s="201"/>
      <c r="D48" s="205">
        <f>+'Ekamut-caxs'!D54</f>
        <v>700</v>
      </c>
      <c r="E48" s="202">
        <f t="shared" si="2"/>
        <v>700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19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20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227</v>
      </c>
    </row>
    <row r="51" spans="1:18" s="51" customFormat="1" ht="21" hidden="1" customHeight="1">
      <c r="A51" s="54">
        <f>+'Ekamut-caxs'!A57</f>
        <v>21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1" customHeight="1">
      <c r="A52" s="54">
        <f>+'Ekamut-caxs'!A58</f>
        <v>19</v>
      </c>
      <c r="B52" s="204" t="str">
        <f>+'Ekamut-caxs'!B58</f>
        <v>Հիմնական միջոցների մաշվածության գծով, որից՝</v>
      </c>
      <c r="C52" s="201">
        <v>29278.9</v>
      </c>
      <c r="D52" s="205">
        <v>28324.400000000001</v>
      </c>
      <c r="E52" s="202">
        <f t="shared" si="2"/>
        <v>-954.5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f>+'Ekamut-caxs'!A59</f>
        <v>19.100000000000001</v>
      </c>
      <c r="B53" s="263" t="str">
        <f>+'Ekamut-caxs'!B59</f>
        <v>պայմանով (անհատույց) ստացված</v>
      </c>
      <c r="C53" s="188">
        <v>28172.799999999999</v>
      </c>
      <c r="D53" s="206">
        <f>+'Ekamut-caxs'!D59</f>
        <v>28172.799999999999</v>
      </c>
      <c r="E53" s="187">
        <f t="shared" si="2"/>
        <v>0</v>
      </c>
      <c r="F53" s="188"/>
      <c r="G53" s="123"/>
    </row>
    <row r="54" spans="1:18" s="52" customFormat="1" ht="21" hidden="1" customHeight="1">
      <c r="A54" s="54">
        <f>+'Ekamut-caxs'!A60</f>
        <v>20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21</v>
      </c>
      <c r="B55" s="204" t="str">
        <f>+'Ekamut-caxs'!B61</f>
        <v>Այլ ծախսերի գծով</v>
      </c>
      <c r="C55" s="201"/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4675.6000000000204</v>
      </c>
      <c r="D56" s="209">
        <f>D6-D21</f>
        <v>-151.59999999999127</v>
      </c>
      <c r="E56" s="209">
        <f t="shared" si="0"/>
        <v>-4827.2000000000116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80" t="e">
        <f>+'Ekamut-caxs'!#REF!</f>
        <v>#REF!</v>
      </c>
      <c r="E58" s="480"/>
      <c r="F58" s="93"/>
    </row>
    <row r="59" spans="1:18" ht="9.75" customHeight="1">
      <c r="B59" s="267"/>
      <c r="D59" s="479" t="s">
        <v>5</v>
      </c>
      <c r="E59" s="479"/>
      <c r="F59" s="219"/>
    </row>
    <row r="60" spans="1:18" ht="24.75" customHeight="1">
      <c r="B60" s="266" t="s">
        <v>6</v>
      </c>
      <c r="C60" s="22"/>
      <c r="D60" s="480" t="e">
        <f>+'Ekamut-caxs'!#REF!</f>
        <v>#REF!</v>
      </c>
      <c r="E60" s="480"/>
      <c r="F60" s="93"/>
    </row>
    <row r="61" spans="1:18" ht="11.25" customHeight="1">
      <c r="D61" s="479" t="s">
        <v>5</v>
      </c>
      <c r="E61" s="479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7"/>
      <c r="B63" s="21"/>
    </row>
    <row r="64" spans="1:18" s="17" customFormat="1">
      <c r="A64" s="87"/>
      <c r="B64" s="21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36" zoomScaleSheetLayoutView="100" workbookViewId="0">
      <selection activeCell="D44" sqref="D44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10.285156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78" t="s">
        <v>72</v>
      </c>
      <c r="B1" s="478"/>
      <c r="C1" s="478"/>
      <c r="D1" s="478"/>
      <c r="E1" s="478"/>
      <c r="F1" s="478"/>
    </row>
    <row r="2" spans="1:20" s="20" customFormat="1" ht="20.25">
      <c r="A2" s="470" t="str">
        <f>+'Ekamut-caxs'!A7:D7</f>
        <v>«Երևանի Մալաթիա Սեբաստիայի մանկապատանեկան համալիր մարզադպրոց» ՀՈԱԿ-ի</v>
      </c>
      <c r="B2" s="470"/>
      <c r="C2" s="470"/>
      <c r="D2" s="470"/>
      <c r="E2" s="470"/>
      <c r="F2" s="470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1" t="s">
        <v>252</v>
      </c>
      <c r="B3" s="481"/>
      <c r="C3" s="481"/>
      <c r="D3" s="481"/>
      <c r="E3" s="481"/>
      <c r="F3" s="481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1548.0050000000001</v>
      </c>
      <c r="D6" s="198">
        <v>1548</v>
      </c>
      <c r="E6" s="198">
        <f>D6-C6</f>
        <v>-5.0000000001091394E-3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92678.5</v>
      </c>
      <c r="D7" s="198">
        <f>SUM(D8:D17)</f>
        <v>92678.5</v>
      </c>
      <c r="E7" s="198">
        <f>D7-C7</f>
        <v>0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89035.3</v>
      </c>
      <c r="D8" s="195">
        <f>+'Dramakan hosqer'!F14</f>
        <v>89035.3</v>
      </c>
      <c r="E8" s="195">
        <f>+D8-C8</f>
        <v>0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17.25">
      <c r="A9" s="54">
        <f>+'Dramakan hosqer'!A15</f>
        <v>2</v>
      </c>
      <c r="B9" s="250" t="str">
        <f>+'Dramakan hosqer'!B15</f>
        <v>Կամավոր ատեստավորման գծով</v>
      </c>
      <c r="C9" s="195">
        <v>3643.2</v>
      </c>
      <c r="D9" s="195">
        <f>+'Dramakan hosqer'!F15</f>
        <v>3643.2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 hidden="1">
      <c r="A13" s="54">
        <f>+'Dramakan hosqer'!A19</f>
        <v>6</v>
      </c>
      <c r="B13" s="250" t="str">
        <f>+'Dramakan hosqer'!B19</f>
        <v>Չփոխանակվող գործարքներից (դրամաշնորհից)</v>
      </c>
      <c r="C13" s="195"/>
      <c r="D13" s="195">
        <f>+'Dramakan hosqer'!F19</f>
        <v>0</v>
      </c>
      <c r="E13" s="195">
        <f t="shared" si="0"/>
        <v>0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17.25" hidden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 hidden="1">
      <c r="A15" s="54">
        <f>+'Dramakan hosqer'!A21</f>
        <v>8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7.25" hidden="1">
      <c r="A16" s="54">
        <f>+'Dramakan hosqer'!A22</f>
        <v>9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7.25" hidden="1">
      <c r="A17" s="54">
        <f>+'Dramakan hosqer'!A23</f>
        <v>10</v>
      </c>
      <c r="B17" s="252">
        <f>+'Dramakan hosqer'!B23</f>
        <v>0</v>
      </c>
      <c r="C17" s="195"/>
      <c r="D17" s="195">
        <f>+'Dramakan hosqer'!F23</f>
        <v>0</v>
      </c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92402.199999999983</v>
      </c>
      <c r="D18" s="189">
        <f>+D19+D55+D68</f>
        <v>93561.199999999983</v>
      </c>
      <c r="E18" s="189">
        <f>+E19+E55+E68</f>
        <v>4802.2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91202.199999999983</v>
      </c>
      <c r="D19" s="198">
        <f>SUM(D20,D23:D28,D29:D50,D53:D54)</f>
        <v>93012.799999999988</v>
      </c>
      <c r="E19" s="198">
        <f>SUM(E20,E22:E27,E29:E50,E53:E54)</f>
        <v>5453.8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գծով, այդ թվում՝</v>
      </c>
      <c r="C20" s="195">
        <v>82932</v>
      </c>
      <c r="D20" s="195">
        <f>+'Dramakan hosqer'!F26</f>
        <v>87583</v>
      </c>
      <c r="E20" s="195">
        <f>+D20-C20</f>
        <v>4651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 hidden="1">
      <c r="A21" s="25">
        <f>+'Dramakan hosqer'!A27</f>
        <v>1.1000000000000001</v>
      </c>
      <c r="B21" s="253" t="str">
        <f>+'Dramakan hosqer'!B27</f>
        <v>պարգևատրման գծով</v>
      </c>
      <c r="C21" s="190"/>
      <c r="D21" s="190">
        <f>+'Dramakan hosqer'!F27</f>
        <v>0</v>
      </c>
      <c r="E21" s="190">
        <f t="shared" ref="E21:E51" si="1">+D21-C21</f>
        <v>0</v>
      </c>
      <c r="F21" s="190"/>
    </row>
    <row r="22" spans="1:20">
      <c r="A22" s="25">
        <f>+'Dramakan hosqer'!A28</f>
        <v>1.1000000000000001</v>
      </c>
      <c r="B22" s="251" t="str">
        <f>+'Dramakan hosqer'!B28</f>
        <v>կամավոր ատեստավորման գծով</v>
      </c>
      <c r="C22" s="190">
        <v>3643.2</v>
      </c>
      <c r="D22" s="190">
        <f>+'Dramakan hosqer'!F28</f>
        <v>3643.2</v>
      </c>
      <c r="E22" s="190">
        <f t="shared" si="1"/>
        <v>0</v>
      </c>
      <c r="F22" s="190"/>
    </row>
    <row r="23" spans="1:20" s="52" customFormat="1" ht="17.25">
      <c r="A23" s="54">
        <f>+'Dramakan hosqer'!A29</f>
        <v>2</v>
      </c>
      <c r="B23" s="204" t="str">
        <f>+'Dramakan hosqer'!B29</f>
        <v>Ջեռուցման գծով</v>
      </c>
      <c r="C23" s="195">
        <v>1240.7</v>
      </c>
      <c r="D23" s="195">
        <f>+'Dramakan hosqer'!F29</f>
        <v>1156.4000000000001</v>
      </c>
      <c r="E23" s="195">
        <f t="shared" si="1"/>
        <v>-84.299999999999955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>
      <c r="A24" s="54">
        <f>+'Dramakan hosqer'!A30</f>
        <v>3</v>
      </c>
      <c r="B24" s="204" t="str">
        <f>+'Dramakan hosqer'!B30</f>
        <v>Էլեկտրաէներգիայի գծով</v>
      </c>
      <c r="C24" s="195">
        <v>889.5</v>
      </c>
      <c r="D24" s="195">
        <f>+'Dramakan hosqer'!F30</f>
        <v>954.6</v>
      </c>
      <c r="E24" s="195">
        <f t="shared" si="1"/>
        <v>65.100000000000023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>
      <c r="A25" s="54">
        <f>+'Dramakan hosqer'!A31</f>
        <v>4</v>
      </c>
      <c r="B25" s="204" t="str">
        <f>+'Dramakan hosqer'!B31</f>
        <v>Ջրմուղ-կոյուղու գծով</v>
      </c>
      <c r="C25" s="195">
        <v>66.400000000000006</v>
      </c>
      <c r="D25" s="195">
        <f>+'Dramakan hosqer'!F31</f>
        <v>76.400000000000006</v>
      </c>
      <c r="E25" s="195">
        <f t="shared" si="1"/>
        <v>10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>
      <c r="A26" s="54">
        <f>+'Dramakan hosqer'!A32</f>
        <v>5</v>
      </c>
      <c r="B26" s="204" t="str">
        <f>+'Dramakan hosqer'!B32</f>
        <v>Աղբահանության գծով</v>
      </c>
      <c r="C26" s="195">
        <v>48</v>
      </c>
      <c r="D26" s="195">
        <f>+'Dramakan hosqer'!F32</f>
        <v>48</v>
      </c>
      <c r="E26" s="195">
        <f t="shared" si="1"/>
        <v>0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>
      <c r="A28" s="54">
        <f>+'Dramakan hosqer'!A34</f>
        <v>6</v>
      </c>
      <c r="B28" s="204" t="str">
        <f>+'Dramakan hosqer'!B34</f>
        <v>Կապի գծով</v>
      </c>
      <c r="C28" s="196">
        <v>240</v>
      </c>
      <c r="D28" s="196">
        <f>+'Dramakan hosqer'!F34</f>
        <v>240</v>
      </c>
      <c r="E28" s="196">
        <f t="shared" si="1"/>
        <v>0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>
      <c r="A29" s="54">
        <f>+'Dramakan hosqer'!A35</f>
        <v>7</v>
      </c>
      <c r="B29" s="204" t="str">
        <f>+'Dramakan hosqer'!B35</f>
        <v>Բանկային ծառայության գծով</v>
      </c>
      <c r="C29" s="195">
        <v>3</v>
      </c>
      <c r="D29" s="195">
        <f>+'Dramakan hosqer'!F35</f>
        <v>3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>
      <c r="A30" s="54">
        <f>+'Dramakan hosqer'!A36</f>
        <v>8</v>
      </c>
      <c r="B30" s="204" t="str">
        <f>+'Dramakan hosqer'!B36</f>
        <v>Տնտեսական և գրասենյակային ապրանքների գծով</v>
      </c>
      <c r="C30" s="195">
        <v>596.9</v>
      </c>
      <c r="D30" s="195">
        <f>+'Dramakan hosqer'!F36</f>
        <v>596.9</v>
      </c>
      <c r="E30" s="195">
        <f t="shared" si="1"/>
        <v>0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>
      <c r="A31" s="54">
        <f>+'Dramakan hosqer'!A37</f>
        <v>9</v>
      </c>
      <c r="B31" s="204" t="str">
        <f>+'Dramakan hosqer'!B37</f>
        <v>Փոքրարժեք կամ արագամաշ առարկաների գծով</v>
      </c>
      <c r="C31" s="195">
        <v>100</v>
      </c>
      <c r="D31" s="195">
        <f>+'Dramakan hosqer'!F37</f>
        <v>100</v>
      </c>
      <c r="E31" s="195">
        <f t="shared" si="1"/>
        <v>0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>
      <c r="A32" s="54">
        <f>+'Dramakan hosqer'!A38</f>
        <v>10</v>
      </c>
      <c r="B32" s="204" t="str">
        <f>+'Dramakan hosqer'!B38</f>
        <v>Ուսումնական նյութերի գծով</v>
      </c>
      <c r="C32" s="195">
        <v>350</v>
      </c>
      <c r="D32" s="195">
        <f>+'Dramakan hosqer'!F38</f>
        <v>350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>
      <c r="A33" s="54">
        <f>+'Dramakan hosqer'!A39</f>
        <v>11</v>
      </c>
      <c r="B33" s="204" t="str">
        <f>+'Dramakan hosqer'!B39</f>
        <v>Դեղորայքի գծով</v>
      </c>
      <c r="C33" s="195">
        <v>250</v>
      </c>
      <c r="D33" s="195">
        <f>+'Dramakan hosqer'!F39</f>
        <v>250</v>
      </c>
      <c r="E33" s="195">
        <f t="shared" si="1"/>
        <v>0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>
      <c r="A34" s="54">
        <f>+'Dramakan hosqer'!A40</f>
        <v>12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112</v>
      </c>
      <c r="E34" s="195">
        <f t="shared" si="1"/>
        <v>112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>
      <c r="A35" s="54">
        <f>+'Dramakan hosqer'!A41</f>
        <v>13</v>
      </c>
      <c r="B35" s="204" t="str">
        <f>+'Dramakan hosqer'!B41</f>
        <v>Ընթացիկ վերանորոգման գծով</v>
      </c>
      <c r="C35" s="195">
        <v>284.2</v>
      </c>
      <c r="D35" s="195">
        <f>+'Dramakan hosqer'!F41</f>
        <v>284.2</v>
      </c>
      <c r="E35" s="195">
        <f t="shared" si="1"/>
        <v>0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>
      <c r="A36" s="54">
        <f>+'Dramakan hosqer'!A42</f>
        <v>14</v>
      </c>
      <c r="B36" s="204" t="str">
        <f>+'Dramakan hosqer'!B42</f>
        <v>Ջեռուցման համակարգի սպասարկման գծով</v>
      </c>
      <c r="C36" s="195">
        <v>84</v>
      </c>
      <c r="D36" s="195">
        <f>+'Dramakan hosqer'!F42</f>
        <v>84</v>
      </c>
      <c r="E36" s="195">
        <f t="shared" si="1"/>
        <v>0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>
      <c r="A37" s="54">
        <f>+'Dramakan hosqer'!A43</f>
        <v>15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>
      <c r="A38" s="54">
        <f>+'Dramakan hosqer'!A44</f>
        <v>16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hidden="1">
      <c r="A39" s="54">
        <f>+'Dramakan hosqer'!A45</f>
        <v>17</v>
      </c>
      <c r="B39" s="204" t="str">
        <f>+'Dramakan hosqer'!B45</f>
        <v>Գնումների համակարգողի ծառայության գծով</v>
      </c>
      <c r="C39" s="195"/>
      <c r="D39" s="195">
        <f>+'Dramakan hosqer'!F45</f>
        <v>0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21" customHeight="1">
      <c r="A40" s="54">
        <f>+'Dramakan hosqer'!A46</f>
        <v>15</v>
      </c>
      <c r="B40" s="204" t="str">
        <f>+'Dramakan hosqer'!B46</f>
        <v>Համակարգիչների տեխնիկական սպասարկման գծով</v>
      </c>
      <c r="C40" s="195">
        <v>15</v>
      </c>
      <c r="D40" s="195">
        <f>+'Dramakan hosqer'!F46</f>
        <v>15</v>
      </c>
      <c r="E40" s="195">
        <f t="shared" si="1"/>
        <v>0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20.25" customHeight="1">
      <c r="A41" s="54">
        <f>+'Dramakan hosqer'!A47</f>
        <v>16</v>
      </c>
      <c r="B41" s="204" t="str">
        <f>+'Dramakan hosqer'!B47</f>
        <v>Համակարգչային ծրագրի և կայքի սպասարկման գծով</v>
      </c>
      <c r="C41" s="195">
        <v>122</v>
      </c>
      <c r="D41" s="195">
        <f>+'Dramakan hosqer'!F47</f>
        <v>122</v>
      </c>
      <c r="E41" s="195">
        <f t="shared" si="1"/>
        <v>0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>
      <c r="A42" s="54">
        <f>+'Dramakan hosqer'!A48</f>
        <v>17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>
      <c r="A43" s="54">
        <f>+'Dramakan hosqer'!A49</f>
        <v>18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>
      <c r="A44" s="54">
        <f>+'Dramakan hosqer'!A50</f>
        <v>19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>
      <c r="A45" s="54">
        <f>+'Dramakan hosqer'!A51</f>
        <v>20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 hidden="1">
      <c r="A46" s="54">
        <f>+'Dramakan hosqer'!A52</f>
        <v>18</v>
      </c>
      <c r="B46" s="204" t="str">
        <f>+'Dramakan hosqer'!B52</f>
        <v>Միջոցառումների և գործուղումների գծով</v>
      </c>
      <c r="C46" s="195"/>
      <c r="D46" s="195">
        <f>+'Dramakan hosqer'!F52</f>
        <v>700</v>
      </c>
      <c r="E46" s="195">
        <f t="shared" si="1"/>
        <v>700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 hidden="1">
      <c r="A47" s="54">
        <f>+'Dramakan hosqer'!A53</f>
        <v>19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 hidden="1">
      <c r="A48" s="54">
        <f>+'Dramakan hosqer'!A54</f>
        <v>20</v>
      </c>
      <c r="B48" s="221">
        <f>+'Dramakan hosqer'!B54</f>
        <v>0</v>
      </c>
      <c r="C48" s="195"/>
      <c r="D48" s="195">
        <f>+'Dramakan hosqer'!F54</f>
        <v>0</v>
      </c>
      <c r="E48" s="195">
        <f t="shared" si="1"/>
        <v>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>
      <c r="A49" s="54">
        <f>+'Dramakan hosqer'!A55</f>
        <v>21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>
      <c r="A50" s="54">
        <f>+'Dramakan hosqer'!A56</f>
        <v>22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idden="1">
      <c r="A51" s="13">
        <f>+'Dramakan hosqer'!A57</f>
        <v>22.1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idden="1">
      <c r="A52" s="13">
        <f>+'Dramakan hosqer'!A58</f>
        <v>22.200000000000003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>
      <c r="A53" s="358">
        <f>+'Dramakan hosqer'!A59</f>
        <v>19</v>
      </c>
      <c r="B53" s="359" t="str">
        <f>+'Dramakan hosqer'!B59</f>
        <v>Կրեդիտորական պարտքի մարման գծով</v>
      </c>
      <c r="C53" s="360">
        <v>334.3</v>
      </c>
      <c r="D53" s="360">
        <f>+'Dramakan hosqer'!F59</f>
        <v>334.3</v>
      </c>
      <c r="E53" s="360">
        <f t="shared" ref="E53:E54" si="3">+D53-C53</f>
        <v>0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>
      <c r="A54" s="358">
        <f>+'Dramakan hosqer'!A60</f>
        <v>20</v>
      </c>
      <c r="B54" s="359" t="str">
        <f>+'Dramakan hosqer'!B60</f>
        <v>Այլ արտահոսքերի գծով</v>
      </c>
      <c r="C54" s="360"/>
      <c r="D54" s="360">
        <f>+'Dramakan hosqer'!F60</f>
        <v>0</v>
      </c>
      <c r="E54" s="360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>
      <c r="A55" s="125" t="s">
        <v>48</v>
      </c>
      <c r="B55" s="12" t="s">
        <v>51</v>
      </c>
      <c r="C55" s="198">
        <f>+C56+C64</f>
        <v>1200</v>
      </c>
      <c r="D55" s="198">
        <f>+D56+D64</f>
        <v>0</v>
      </c>
      <c r="E55" s="198">
        <f t="shared" ref="E55" si="4">D55-C55</f>
        <v>-1200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61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1200</v>
      </c>
      <c r="D56" s="198">
        <f>SUM(D57:D63)</f>
        <v>0</v>
      </c>
      <c r="E56" s="198">
        <f>+D56-C56</f>
        <v>-1200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>
        <v>450</v>
      </c>
      <c r="D57" s="196">
        <f>+'Dramakan hosqer'!F63</f>
        <v>0</v>
      </c>
      <c r="E57" s="196">
        <f t="shared" ref="E57:E67" si="5">+D57-C57</f>
        <v>-450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 hidden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>
      <c r="A61" s="58">
        <f>+'Dramakan hosqer'!A67</f>
        <v>1.2</v>
      </c>
      <c r="B61" s="199" t="str">
        <f>+'Dramakan hosqer'!B67</f>
        <v>սպորտային գույք</v>
      </c>
      <c r="C61" s="195">
        <v>750</v>
      </c>
      <c r="D61" s="196">
        <f>+'Dramakan hosqer'!F67</f>
        <v>0</v>
      </c>
      <c r="E61" s="196">
        <f t="shared" si="5"/>
        <v>-750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1.3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1.4000000000000001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226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63" customFormat="1" ht="34.5" hidden="1">
      <c r="A64" s="361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62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 hidden="1">
      <c r="A68" s="125" t="s">
        <v>49</v>
      </c>
      <c r="B68" s="12" t="s">
        <v>119</v>
      </c>
      <c r="C68" s="198">
        <f>SUM(C69:C72)</f>
        <v>0</v>
      </c>
      <c r="D68" s="198">
        <f>SUM(D69:D72)</f>
        <v>548.4</v>
      </c>
      <c r="E68" s="198">
        <f t="shared" ref="E68:E73" si="6">D68-C68</f>
        <v>548.4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>
      <c r="A69" s="58">
        <f>+'Dramakan hosqer'!A75</f>
        <v>1</v>
      </c>
      <c r="B69" s="227" t="str">
        <f>+'Dramakan hosqer'!B75</f>
        <v>Աշխատավարձի գծով</v>
      </c>
      <c r="C69" s="195"/>
      <c r="D69" s="195">
        <f>+'Dramakan hosqer'!F75</f>
        <v>548.4</v>
      </c>
      <c r="E69" s="195">
        <f>D69-C69</f>
        <v>548.4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1824.3050000000221</v>
      </c>
      <c r="D73" s="198">
        <f>D6+D7-D18</f>
        <v>665.30000000001746</v>
      </c>
      <c r="E73" s="198">
        <f t="shared" si="6"/>
        <v>-1159.0050000000047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83" t="e">
        <f>+'Ekamut-caxs'!#REF!</f>
        <v>#REF!</v>
      </c>
      <c r="E75" s="480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82" t="s">
        <v>85</v>
      </c>
      <c r="E76" s="482"/>
      <c r="F76" s="222"/>
    </row>
    <row r="77" spans="1:20" s="17" customFormat="1" ht="17.25">
      <c r="A77" s="18"/>
      <c r="B77" s="260" t="s">
        <v>6</v>
      </c>
      <c r="C77" s="18"/>
      <c r="D77" s="480" t="e">
        <f>+'Ekamut-caxs'!#REF!</f>
        <v>#REF!</v>
      </c>
      <c r="E77" s="480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82" t="s">
        <v>85</v>
      </c>
      <c r="E78" s="482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D44" sqref="D44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84" t="s">
        <v>60</v>
      </c>
      <c r="B1" s="484"/>
      <c r="C1" s="484"/>
      <c r="D1" s="484"/>
      <c r="E1" s="484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85" t="str">
        <f>+'Ekamut-caxs'!A7:D7</f>
        <v>«Երևանի Մալաթիա Սեբաստիայի մանկապատանեկան համալիր մարզադպրոց» ՀՈԱԿ-ի</v>
      </c>
      <c r="B2" s="486"/>
      <c r="C2" s="486"/>
      <c r="D2" s="486"/>
      <c r="E2" s="48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487" t="s">
        <v>122</v>
      </c>
      <c r="B3" s="487"/>
      <c r="C3" s="487"/>
      <c r="D3" s="487"/>
      <c r="E3" s="48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488" t="s">
        <v>255</v>
      </c>
      <c r="B4" s="488"/>
      <c r="C4" s="488"/>
      <c r="D4" s="488"/>
      <c r="E4" s="488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89" t="s">
        <v>127</v>
      </c>
      <c r="B7" s="490"/>
      <c r="C7" s="490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15.516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449">
        <v>0.216</v>
      </c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449"/>
      <c r="E12" s="29"/>
    </row>
    <row r="13" spans="1:22" ht="27" customHeight="1">
      <c r="A13" s="153">
        <v>1.5</v>
      </c>
      <c r="B13" s="155"/>
      <c r="C13" s="153" t="s">
        <v>137</v>
      </c>
      <c r="D13" s="44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449"/>
      <c r="E14" s="29"/>
    </row>
    <row r="15" spans="1:22" ht="33.75" customHeight="1">
      <c r="A15" s="153">
        <v>1.7</v>
      </c>
      <c r="B15" s="155"/>
      <c r="C15" s="153" t="s">
        <v>159</v>
      </c>
      <c r="D15" s="449">
        <v>15.3</v>
      </c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15.516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89" t="s">
        <v>152</v>
      </c>
      <c r="B35" s="490"/>
      <c r="C35" s="490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449">
        <v>225.9</v>
      </c>
      <c r="E36" s="29"/>
    </row>
    <row r="37" spans="1:22" ht="21" customHeight="1">
      <c r="A37" s="153">
        <v>1.2</v>
      </c>
      <c r="B37" s="154" t="s">
        <v>131</v>
      </c>
      <c r="C37" s="153" t="s">
        <v>132</v>
      </c>
      <c r="D37" s="449">
        <v>54</v>
      </c>
      <c r="E37" s="29"/>
    </row>
    <row r="38" spans="1:22" ht="21" customHeight="1">
      <c r="A38" s="153">
        <v>1.3</v>
      </c>
      <c r="B38" s="154" t="s">
        <v>133</v>
      </c>
      <c r="C38" s="153" t="s">
        <v>134</v>
      </c>
      <c r="D38" s="449"/>
      <c r="E38" s="29"/>
    </row>
    <row r="39" spans="1:22" ht="21" customHeight="1">
      <c r="A39" s="153">
        <v>1.4</v>
      </c>
      <c r="B39" s="155" t="s">
        <v>135</v>
      </c>
      <c r="C39" s="156" t="s">
        <v>136</v>
      </c>
      <c r="D39" s="449">
        <v>48</v>
      </c>
      <c r="E39" s="29"/>
    </row>
    <row r="40" spans="1:22" ht="20.25" customHeight="1">
      <c r="A40" s="153">
        <v>1.6</v>
      </c>
      <c r="B40" s="154" t="s">
        <v>168</v>
      </c>
      <c r="C40" s="153" t="s">
        <v>138</v>
      </c>
      <c r="D40" s="449">
        <v>0.3</v>
      </c>
      <c r="E40" s="29"/>
    </row>
    <row r="41" spans="1:22" ht="33.75" customHeight="1">
      <c r="A41" s="153">
        <v>1.7</v>
      </c>
      <c r="B41" s="155"/>
      <c r="C41" s="153" t="s">
        <v>159</v>
      </c>
      <c r="D41" s="449"/>
      <c r="E41" s="29"/>
    </row>
    <row r="42" spans="1:22" ht="23.25" customHeight="1">
      <c r="A42" s="153">
        <v>1.8</v>
      </c>
      <c r="B42" s="451" t="s">
        <v>274</v>
      </c>
      <c r="C42" s="157"/>
      <c r="D42" s="450">
        <v>0.1</v>
      </c>
      <c r="E42" s="29"/>
    </row>
    <row r="43" spans="1:22" ht="23.25" customHeight="1">
      <c r="A43" s="153">
        <v>1.9</v>
      </c>
      <c r="B43" s="155" t="s">
        <v>275</v>
      </c>
      <c r="C43" s="157"/>
      <c r="D43" s="449">
        <v>6</v>
      </c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334.3</v>
      </c>
      <c r="E58" s="170"/>
      <c r="F58" s="239">
        <f>+D58-D54</f>
        <v>334.3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257</v>
      </c>
      <c r="C61" s="169">
        <f>+'Dramakan hosqer'!F12</f>
        <v>1548</v>
      </c>
      <c r="D61" s="492" t="s">
        <v>155</v>
      </c>
      <c r="E61" s="493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94" t="e">
        <f>+'Ekamut-caxs'!#REF!</f>
        <v>#REF!</v>
      </c>
      <c r="E63" s="49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91" t="s">
        <v>85</v>
      </c>
      <c r="E64" s="49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4" t="e">
        <f>+'Ekamut-caxs'!#REF!</f>
        <v>#REF!</v>
      </c>
      <c r="E65" s="49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91" t="s">
        <v>85</v>
      </c>
      <c r="E66" s="49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D44" sqref="D4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0" width="11.28515625" style="1" bestFit="1" customWidth="1"/>
    <col min="11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495" t="s">
        <v>60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</row>
    <row r="2" spans="1:15" s="20" customFormat="1" ht="20.25">
      <c r="A2" s="470" t="str">
        <f>+'Ekamut-caxs'!A7:D7</f>
        <v>«Երևանի Մալաթիա Սեբաստիայի մանկապատանեկան համալիր մարզադպրոց» ՀՈԱԿ-ի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19"/>
      <c r="O2" s="19"/>
    </row>
    <row r="3" spans="1:15" ht="17.25">
      <c r="A3" s="487" t="s">
        <v>253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5" ht="21" customHeight="1" thickBot="1">
      <c r="M4" s="112" t="s">
        <v>0</v>
      </c>
    </row>
    <row r="5" spans="1:15" ht="21" customHeight="1">
      <c r="A5" s="498" t="s">
        <v>190</v>
      </c>
      <c r="B5" s="498" t="s">
        <v>61</v>
      </c>
      <c r="C5" s="499" t="s">
        <v>179</v>
      </c>
      <c r="D5" s="499"/>
      <c r="E5" s="499"/>
      <c r="F5" s="499"/>
      <c r="G5" s="499"/>
      <c r="H5" s="499"/>
      <c r="I5" s="499"/>
      <c r="J5" s="499"/>
      <c r="K5" s="499"/>
      <c r="L5" s="499"/>
      <c r="M5" s="500" t="s">
        <v>121</v>
      </c>
    </row>
    <row r="6" spans="1:15" ht="146.25" customHeight="1">
      <c r="A6" s="498"/>
      <c r="B6" s="498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240</v>
      </c>
      <c r="J6" s="218" t="s">
        <v>201</v>
      </c>
      <c r="K6" s="218" t="s">
        <v>264</v>
      </c>
      <c r="L6" s="218" t="s">
        <v>196</v>
      </c>
      <c r="M6" s="501"/>
    </row>
    <row r="7" spans="1:15" ht="31.5" customHeight="1">
      <c r="A7" s="218">
        <v>1</v>
      </c>
      <c r="B7" s="233" t="s">
        <v>263</v>
      </c>
      <c r="C7" s="373">
        <v>82932</v>
      </c>
      <c r="D7" s="373"/>
      <c r="E7" s="373"/>
      <c r="F7" s="373">
        <v>1016.2</v>
      </c>
      <c r="G7" s="373"/>
      <c r="H7" s="373"/>
      <c r="I7" s="373">
        <v>540</v>
      </c>
      <c r="J7" s="373">
        <v>3643.2</v>
      </c>
      <c r="K7" s="373"/>
      <c r="L7" s="373"/>
      <c r="M7" s="231">
        <f>ROUND(SUM(C7:L7),1)</f>
        <v>88131.4</v>
      </c>
    </row>
    <row r="8" spans="1:15" ht="43.5" customHeight="1">
      <c r="A8" s="218">
        <v>2</v>
      </c>
      <c r="B8" s="271" t="s">
        <v>82</v>
      </c>
      <c r="C8" s="373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88131.4</v>
      </c>
    </row>
    <row r="10" spans="1:15" s="374" customFormat="1" ht="15" customHeight="1">
      <c r="B10" s="93"/>
      <c r="C10" s="375"/>
      <c r="D10" s="375"/>
      <c r="E10" s="375"/>
      <c r="F10" s="375"/>
      <c r="G10" s="376"/>
      <c r="H10" s="376"/>
      <c r="I10" s="377"/>
      <c r="J10" s="376"/>
      <c r="K10" s="376"/>
      <c r="L10" s="375"/>
      <c r="M10" s="378"/>
    </row>
    <row r="11" spans="1:15" s="374" customFormat="1" ht="63.75" customHeight="1">
      <c r="B11" s="507" t="s">
        <v>238</v>
      </c>
      <c r="C11" s="507"/>
      <c r="D11" s="380"/>
      <c r="E11" s="379"/>
      <c r="F11" s="379"/>
      <c r="G11" s="379"/>
      <c r="H11" s="379"/>
      <c r="I11" s="379"/>
      <c r="J11" s="376"/>
      <c r="K11" s="376"/>
      <c r="L11" s="375"/>
      <c r="M11" s="378"/>
    </row>
    <row r="12" spans="1:15" s="374" customFormat="1" ht="42.75" customHeight="1">
      <c r="B12" s="505"/>
      <c r="C12" s="506"/>
      <c r="D12" s="506"/>
      <c r="E12" s="506"/>
      <c r="F12" s="506"/>
      <c r="G12" s="506"/>
      <c r="H12" s="506"/>
      <c r="I12" s="506"/>
      <c r="J12" s="376"/>
      <c r="K12" s="376"/>
      <c r="L12" s="375"/>
      <c r="M12" s="378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02"/>
      <c r="K13" s="502"/>
      <c r="L13" s="502"/>
      <c r="M13" s="207"/>
    </row>
    <row r="14" spans="1:15" s="131" customFormat="1" ht="69" customHeight="1">
      <c r="B14" s="503" t="s">
        <v>165</v>
      </c>
      <c r="C14" s="504"/>
      <c r="E14" s="503" t="s">
        <v>164</v>
      </c>
      <c r="F14" s="504"/>
      <c r="G14" s="228"/>
      <c r="H14" s="508"/>
      <c r="I14" s="508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496" t="e">
        <f>+'Ekamut-caxs'!#REF!</f>
        <v>#REF!</v>
      </c>
      <c r="H19" s="496"/>
      <c r="I19" s="496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497" t="s">
        <v>85</v>
      </c>
      <c r="H20" s="497"/>
      <c r="I20" s="497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496" t="e">
        <f>+'Ekamut-caxs'!#REF!</f>
        <v>#REF!</v>
      </c>
      <c r="H21" s="496"/>
      <c r="I21" s="496"/>
      <c r="J21" s="116"/>
      <c r="K21" s="116"/>
    </row>
    <row r="22" spans="2:13" s="106" customFormat="1" ht="18.75" customHeight="1">
      <c r="E22" s="117" t="s">
        <v>84</v>
      </c>
      <c r="F22" s="118"/>
      <c r="G22" s="497" t="s">
        <v>85</v>
      </c>
      <c r="H22" s="497"/>
      <c r="I22" s="497"/>
      <c r="J22" s="109"/>
      <c r="K22" s="109"/>
    </row>
    <row r="23" spans="2:13" s="107" customFormat="1" ht="16.5">
      <c r="C23" s="109"/>
      <c r="D23" s="109"/>
    </row>
  </sheetData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70" zoomScaleSheetLayoutView="70" workbookViewId="0">
      <selection activeCell="D44" sqref="D44"/>
    </sheetView>
  </sheetViews>
  <sheetFormatPr defaultColWidth="9.140625" defaultRowHeight="16.5"/>
  <cols>
    <col min="1" max="1" width="4.140625" style="302" customWidth="1"/>
    <col min="2" max="2" width="15.5703125" style="302" customWidth="1"/>
    <col min="3" max="3" width="12" style="302" customWidth="1"/>
    <col min="4" max="4" width="15.28515625" style="302" customWidth="1"/>
    <col min="5" max="5" width="13.42578125" style="302" customWidth="1"/>
    <col min="6" max="6" width="16.28515625" style="302" customWidth="1"/>
    <col min="7" max="7" width="11.42578125" style="302" customWidth="1"/>
    <col min="8" max="8" width="14.5703125" style="302" customWidth="1"/>
    <col min="9" max="10" width="14.85546875" style="302" customWidth="1"/>
    <col min="11" max="11" width="10.85546875" style="302" customWidth="1"/>
    <col min="12" max="12" width="12.85546875" style="302" customWidth="1"/>
    <col min="13" max="13" width="14.85546875" style="302" customWidth="1"/>
    <col min="14" max="14" width="11.42578125" style="302" customWidth="1"/>
    <col min="15" max="15" width="13" style="302" customWidth="1"/>
    <col min="16" max="16384" width="9.140625" style="302"/>
  </cols>
  <sheetData>
    <row r="1" spans="1:15" s="446" customFormat="1" ht="18.75" customHeight="1">
      <c r="A1" s="509" t="s">
        <v>60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</row>
    <row r="2" spans="1:15" s="446" customFormat="1" ht="21.75" customHeight="1">
      <c r="A2" s="510" t="str">
        <f>+'[5]Ekamut-caxs'!A7:E7</f>
        <v>«--------------------------------------------------------- » ՀՈԱԿ-ի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</row>
    <row r="3" spans="1:15" s="446" customFormat="1" ht="21" customHeight="1">
      <c r="A3" s="510" t="s">
        <v>86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</row>
    <row r="4" spans="1:15" ht="21" customHeight="1"/>
    <row r="5" spans="1:15" s="303" customFormat="1" ht="24.75" customHeight="1">
      <c r="A5" s="511" t="s">
        <v>106</v>
      </c>
      <c r="B5" s="511" t="s">
        <v>87</v>
      </c>
      <c r="C5" s="512" t="s">
        <v>88</v>
      </c>
      <c r="D5" s="512"/>
      <c r="E5" s="512"/>
      <c r="F5" s="512"/>
      <c r="G5" s="512" t="s">
        <v>89</v>
      </c>
      <c r="H5" s="512"/>
      <c r="I5" s="512"/>
      <c r="J5" s="512"/>
      <c r="K5" s="512" t="s">
        <v>112</v>
      </c>
      <c r="L5" s="512"/>
      <c r="M5" s="512"/>
      <c r="N5" s="512"/>
      <c r="O5" s="512"/>
    </row>
    <row r="6" spans="1:15" s="304" customFormat="1" ht="51" customHeight="1">
      <c r="A6" s="511"/>
      <c r="B6" s="511"/>
      <c r="C6" s="452" t="s">
        <v>276</v>
      </c>
      <c r="D6" s="452" t="s">
        <v>229</v>
      </c>
      <c r="E6" s="452" t="s">
        <v>277</v>
      </c>
      <c r="F6" s="452" t="s">
        <v>278</v>
      </c>
      <c r="G6" s="452" t="s">
        <v>230</v>
      </c>
      <c r="H6" s="452" t="s">
        <v>229</v>
      </c>
      <c r="I6" s="452" t="s">
        <v>279</v>
      </c>
      <c r="J6" s="452" t="s">
        <v>278</v>
      </c>
      <c r="K6" s="452" t="s">
        <v>228</v>
      </c>
      <c r="L6" s="452" t="s">
        <v>277</v>
      </c>
      <c r="M6" s="452" t="s">
        <v>280</v>
      </c>
      <c r="N6" s="453" t="s">
        <v>281</v>
      </c>
      <c r="O6" s="453" t="s">
        <v>282</v>
      </c>
    </row>
    <row r="7" spans="1:15" ht="19.5" customHeight="1">
      <c r="A7" s="454">
        <v>1</v>
      </c>
      <c r="B7" s="455" t="s">
        <v>90</v>
      </c>
      <c r="C7" s="456">
        <v>1594</v>
      </c>
      <c r="D7" s="457">
        <v>229057.8</v>
      </c>
      <c r="E7" s="458">
        <f>+C7</f>
        <v>1594</v>
      </c>
      <c r="F7" s="459">
        <f t="shared" ref="F7:F16" si="0">+E7*143.7</f>
        <v>229057.8</v>
      </c>
      <c r="G7" s="456">
        <v>1598</v>
      </c>
      <c r="H7" s="457">
        <v>83742</v>
      </c>
      <c r="I7" s="458">
        <f>+G7</f>
        <v>1598</v>
      </c>
      <c r="J7" s="459">
        <f>+I7*53.48</f>
        <v>85461.04</v>
      </c>
      <c r="K7" s="460">
        <v>21</v>
      </c>
      <c r="L7" s="458">
        <f>+K7</f>
        <v>21</v>
      </c>
      <c r="M7" s="461">
        <f>+L7*200.42</f>
        <v>4208.82</v>
      </c>
      <c r="N7" s="462">
        <f>+L7*5.572</f>
        <v>117.012</v>
      </c>
      <c r="O7" s="461">
        <f>+N7+M7</f>
        <v>4325.8319999999994</v>
      </c>
    </row>
    <row r="8" spans="1:15" ht="19.5" customHeight="1">
      <c r="A8" s="454">
        <v>2</v>
      </c>
      <c r="B8" s="455" t="s">
        <v>221</v>
      </c>
      <c r="C8" s="456">
        <v>1602</v>
      </c>
      <c r="D8" s="457">
        <v>230207.4</v>
      </c>
      <c r="E8" s="458">
        <f>+C8</f>
        <v>1602</v>
      </c>
      <c r="F8" s="459">
        <f t="shared" si="0"/>
        <v>230207.4</v>
      </c>
      <c r="G8" s="456">
        <v>1882</v>
      </c>
      <c r="H8" s="457">
        <v>98305</v>
      </c>
      <c r="I8" s="458">
        <f t="shared" ref="I8:I18" si="1">+G8</f>
        <v>1882</v>
      </c>
      <c r="J8" s="459">
        <f t="shared" ref="J8:J18" si="2">+I8*53.48</f>
        <v>100649.36</v>
      </c>
      <c r="K8" s="460">
        <v>28</v>
      </c>
      <c r="L8" s="458">
        <f>+K8</f>
        <v>28</v>
      </c>
      <c r="M8" s="461">
        <f t="shared" ref="M8:M18" si="3">+L8*200.42</f>
        <v>5611.7599999999993</v>
      </c>
      <c r="N8" s="462">
        <f t="shared" ref="N8:N18" si="4">+L8*5.572</f>
        <v>156.01599999999999</v>
      </c>
      <c r="O8" s="461">
        <f t="shared" ref="O8:O18" si="5">+N8+M8</f>
        <v>5767.7759999999989</v>
      </c>
    </row>
    <row r="9" spans="1:15" ht="19.5" customHeight="1">
      <c r="A9" s="454">
        <v>3</v>
      </c>
      <c r="B9" s="455" t="s">
        <v>91</v>
      </c>
      <c r="C9" s="456">
        <v>1239</v>
      </c>
      <c r="D9" s="457">
        <v>178044.3</v>
      </c>
      <c r="E9" s="458">
        <f t="shared" ref="E9:E18" si="6">+C9</f>
        <v>1239</v>
      </c>
      <c r="F9" s="459">
        <f t="shared" si="0"/>
        <v>178044.3</v>
      </c>
      <c r="G9" s="456">
        <v>1833</v>
      </c>
      <c r="H9" s="457">
        <v>95585</v>
      </c>
      <c r="I9" s="458">
        <f t="shared" si="1"/>
        <v>1833</v>
      </c>
      <c r="J9" s="459">
        <f t="shared" si="2"/>
        <v>98028.84</v>
      </c>
      <c r="K9" s="460">
        <v>33</v>
      </c>
      <c r="L9" s="458">
        <f t="shared" ref="L9:L18" si="7">+K9</f>
        <v>33</v>
      </c>
      <c r="M9" s="461">
        <f t="shared" si="3"/>
        <v>6613.86</v>
      </c>
      <c r="N9" s="462">
        <f t="shared" si="4"/>
        <v>183.876</v>
      </c>
      <c r="O9" s="461">
        <f t="shared" si="5"/>
        <v>6797.7359999999999</v>
      </c>
    </row>
    <row r="10" spans="1:15" ht="19.5" customHeight="1">
      <c r="A10" s="454">
        <v>4</v>
      </c>
      <c r="B10" s="455" t="s">
        <v>92</v>
      </c>
      <c r="C10" s="460">
        <v>958</v>
      </c>
      <c r="D10" s="463">
        <v>137664.6</v>
      </c>
      <c r="E10" s="458">
        <f t="shared" si="6"/>
        <v>958</v>
      </c>
      <c r="F10" s="459">
        <f t="shared" si="0"/>
        <v>137664.59999999998</v>
      </c>
      <c r="G10" s="456">
        <v>1560</v>
      </c>
      <c r="H10" s="463">
        <v>81720</v>
      </c>
      <c r="I10" s="458">
        <f t="shared" si="1"/>
        <v>1560</v>
      </c>
      <c r="J10" s="459">
        <f t="shared" si="2"/>
        <v>83428.799999999988</v>
      </c>
      <c r="K10" s="460">
        <v>39</v>
      </c>
      <c r="L10" s="458">
        <f t="shared" si="7"/>
        <v>39</v>
      </c>
      <c r="M10" s="461">
        <f t="shared" si="3"/>
        <v>7816.3799999999992</v>
      </c>
      <c r="N10" s="462">
        <f t="shared" si="4"/>
        <v>217.30799999999999</v>
      </c>
      <c r="O10" s="461">
        <f t="shared" si="5"/>
        <v>8033.6879999999992</v>
      </c>
    </row>
    <row r="11" spans="1:15" ht="19.5" customHeight="1">
      <c r="A11" s="454">
        <v>5</v>
      </c>
      <c r="B11" s="455" t="s">
        <v>93</v>
      </c>
      <c r="C11" s="460">
        <v>45</v>
      </c>
      <c r="D11" s="463">
        <v>6466.5</v>
      </c>
      <c r="E11" s="458">
        <f t="shared" si="6"/>
        <v>45</v>
      </c>
      <c r="F11" s="459">
        <f t="shared" si="0"/>
        <v>6466.4999999999991</v>
      </c>
      <c r="G11" s="456">
        <v>1446</v>
      </c>
      <c r="H11" s="463">
        <v>75974</v>
      </c>
      <c r="I11" s="458">
        <f t="shared" si="1"/>
        <v>1446</v>
      </c>
      <c r="J11" s="459">
        <f t="shared" si="2"/>
        <v>77332.08</v>
      </c>
      <c r="K11" s="460">
        <v>36</v>
      </c>
      <c r="L11" s="458">
        <f t="shared" si="7"/>
        <v>36</v>
      </c>
      <c r="M11" s="461">
        <f t="shared" si="3"/>
        <v>7215.12</v>
      </c>
      <c r="N11" s="462">
        <f t="shared" si="4"/>
        <v>200.59200000000001</v>
      </c>
      <c r="O11" s="461">
        <f t="shared" si="5"/>
        <v>7415.7119999999995</v>
      </c>
    </row>
    <row r="12" spans="1:15" ht="19.5" customHeight="1">
      <c r="A12" s="454">
        <v>6</v>
      </c>
      <c r="B12" s="455" t="s">
        <v>94</v>
      </c>
      <c r="C12" s="460"/>
      <c r="D12" s="463"/>
      <c r="E12" s="458">
        <f t="shared" si="6"/>
        <v>0</v>
      </c>
      <c r="F12" s="459">
        <f t="shared" si="0"/>
        <v>0</v>
      </c>
      <c r="G12" s="456">
        <v>1003</v>
      </c>
      <c r="H12" s="463">
        <v>52515</v>
      </c>
      <c r="I12" s="458">
        <f t="shared" si="1"/>
        <v>1003</v>
      </c>
      <c r="J12" s="459">
        <f t="shared" si="2"/>
        <v>53640.439999999995</v>
      </c>
      <c r="K12" s="460">
        <v>32</v>
      </c>
      <c r="L12" s="458">
        <f t="shared" si="7"/>
        <v>32</v>
      </c>
      <c r="M12" s="461">
        <f t="shared" si="3"/>
        <v>6413.44</v>
      </c>
      <c r="N12" s="462">
        <f t="shared" si="4"/>
        <v>178.304</v>
      </c>
      <c r="O12" s="461">
        <f t="shared" si="5"/>
        <v>6591.7439999999997</v>
      </c>
    </row>
    <row r="13" spans="1:15" ht="19.5" customHeight="1">
      <c r="A13" s="454">
        <v>7</v>
      </c>
      <c r="B13" s="455" t="s">
        <v>95</v>
      </c>
      <c r="C13" s="460"/>
      <c r="D13" s="463"/>
      <c r="E13" s="458">
        <f t="shared" si="6"/>
        <v>0</v>
      </c>
      <c r="F13" s="459">
        <f t="shared" si="0"/>
        <v>0</v>
      </c>
      <c r="G13" s="456">
        <v>822</v>
      </c>
      <c r="H13" s="463">
        <v>42858</v>
      </c>
      <c r="I13" s="458">
        <f t="shared" si="1"/>
        <v>822</v>
      </c>
      <c r="J13" s="459">
        <f t="shared" si="2"/>
        <v>43960.56</v>
      </c>
      <c r="K13" s="460">
        <v>19</v>
      </c>
      <c r="L13" s="458">
        <f t="shared" si="7"/>
        <v>19</v>
      </c>
      <c r="M13" s="461">
        <f t="shared" si="3"/>
        <v>3807.9799999999996</v>
      </c>
      <c r="N13" s="462">
        <f t="shared" si="4"/>
        <v>105.86799999999999</v>
      </c>
      <c r="O13" s="461">
        <f t="shared" si="5"/>
        <v>3913.8479999999995</v>
      </c>
    </row>
    <row r="14" spans="1:15" ht="19.5" customHeight="1">
      <c r="A14" s="454">
        <v>8</v>
      </c>
      <c r="B14" s="464" t="s">
        <v>96</v>
      </c>
      <c r="C14" s="460"/>
      <c r="D14" s="463"/>
      <c r="E14" s="458">
        <f t="shared" si="6"/>
        <v>0</v>
      </c>
      <c r="F14" s="459">
        <f t="shared" si="0"/>
        <v>0</v>
      </c>
      <c r="G14" s="456">
        <v>586</v>
      </c>
      <c r="H14" s="463">
        <v>30243</v>
      </c>
      <c r="I14" s="458">
        <f t="shared" si="1"/>
        <v>586</v>
      </c>
      <c r="J14" s="459">
        <f t="shared" si="2"/>
        <v>31339.279999999999</v>
      </c>
      <c r="K14" s="460"/>
      <c r="L14" s="458">
        <f t="shared" si="7"/>
        <v>0</v>
      </c>
      <c r="M14" s="461">
        <f t="shared" si="3"/>
        <v>0</v>
      </c>
      <c r="N14" s="462">
        <f t="shared" si="4"/>
        <v>0</v>
      </c>
      <c r="O14" s="461">
        <f t="shared" si="5"/>
        <v>0</v>
      </c>
    </row>
    <row r="15" spans="1:15" ht="19.5" customHeight="1">
      <c r="A15" s="454">
        <v>9</v>
      </c>
      <c r="B15" s="464" t="s">
        <v>97</v>
      </c>
      <c r="C15" s="460"/>
      <c r="D15" s="463"/>
      <c r="E15" s="458">
        <f t="shared" si="6"/>
        <v>0</v>
      </c>
      <c r="F15" s="459">
        <f t="shared" si="0"/>
        <v>0</v>
      </c>
      <c r="G15" s="456">
        <v>1457</v>
      </c>
      <c r="H15" s="463">
        <v>76895</v>
      </c>
      <c r="I15" s="458">
        <f t="shared" si="1"/>
        <v>1457</v>
      </c>
      <c r="J15" s="459">
        <f t="shared" si="2"/>
        <v>77920.36</v>
      </c>
      <c r="K15" s="460">
        <v>53</v>
      </c>
      <c r="L15" s="458">
        <f t="shared" si="7"/>
        <v>53</v>
      </c>
      <c r="M15" s="461">
        <f t="shared" si="3"/>
        <v>10622.26</v>
      </c>
      <c r="N15" s="462">
        <f t="shared" si="4"/>
        <v>295.31600000000003</v>
      </c>
      <c r="O15" s="461">
        <f t="shared" si="5"/>
        <v>10917.576000000001</v>
      </c>
    </row>
    <row r="16" spans="1:15" ht="19.5" customHeight="1">
      <c r="A16" s="454">
        <v>10</v>
      </c>
      <c r="B16" s="464" t="s">
        <v>98</v>
      </c>
      <c r="C16" s="460"/>
      <c r="D16" s="463"/>
      <c r="E16" s="458">
        <f t="shared" si="6"/>
        <v>0</v>
      </c>
      <c r="F16" s="459">
        <f t="shared" si="0"/>
        <v>0</v>
      </c>
      <c r="G16" s="460">
        <v>1694</v>
      </c>
      <c r="H16" s="463" t="s">
        <v>283</v>
      </c>
      <c r="I16" s="458">
        <f t="shared" si="1"/>
        <v>1694</v>
      </c>
      <c r="J16" s="459">
        <f t="shared" si="2"/>
        <v>90595.12</v>
      </c>
      <c r="K16" s="460">
        <v>32</v>
      </c>
      <c r="L16" s="458">
        <f t="shared" si="7"/>
        <v>32</v>
      </c>
      <c r="M16" s="461">
        <f t="shared" si="3"/>
        <v>6413.44</v>
      </c>
      <c r="N16" s="462">
        <f t="shared" si="4"/>
        <v>178.304</v>
      </c>
      <c r="O16" s="461">
        <f t="shared" si="5"/>
        <v>6591.7439999999997</v>
      </c>
    </row>
    <row r="17" spans="1:15" ht="19.5" customHeight="1">
      <c r="A17" s="454">
        <v>11</v>
      </c>
      <c r="B17" s="464" t="s">
        <v>99</v>
      </c>
      <c r="C17" s="465">
        <v>1023</v>
      </c>
      <c r="D17" s="307">
        <v>147005.29999999999</v>
      </c>
      <c r="E17" s="458">
        <f t="shared" si="6"/>
        <v>1023</v>
      </c>
      <c r="F17" s="459">
        <f>+E17*143.7</f>
        <v>147005.09999999998</v>
      </c>
      <c r="G17" s="465">
        <v>1955.26</v>
      </c>
      <c r="H17" s="307">
        <v>102508.8</v>
      </c>
      <c r="I17" s="458">
        <f t="shared" si="1"/>
        <v>1955.26</v>
      </c>
      <c r="J17" s="459">
        <f t="shared" si="2"/>
        <v>104567.3048</v>
      </c>
      <c r="K17" s="458">
        <v>22</v>
      </c>
      <c r="L17" s="458">
        <f t="shared" si="7"/>
        <v>22</v>
      </c>
      <c r="M17" s="461">
        <f t="shared" si="3"/>
        <v>4409.24</v>
      </c>
      <c r="N17" s="462">
        <f t="shared" si="4"/>
        <v>122.584</v>
      </c>
      <c r="O17" s="461">
        <f t="shared" si="5"/>
        <v>4531.8239999999996</v>
      </c>
    </row>
    <row r="18" spans="1:15" ht="19.5" customHeight="1">
      <c r="A18" s="454">
        <v>12</v>
      </c>
      <c r="B18" s="464" t="s">
        <v>100</v>
      </c>
      <c r="C18" s="465">
        <v>1586</v>
      </c>
      <c r="D18" s="307">
        <v>227908.2</v>
      </c>
      <c r="E18" s="458">
        <f t="shared" si="6"/>
        <v>1586</v>
      </c>
      <c r="F18" s="459">
        <f>+E18*143.7</f>
        <v>227908.19999999998</v>
      </c>
      <c r="G18" s="465">
        <v>2014.3</v>
      </c>
      <c r="H18" s="307">
        <v>105587.86</v>
      </c>
      <c r="I18" s="458">
        <f t="shared" si="1"/>
        <v>2014.3</v>
      </c>
      <c r="J18" s="459">
        <f t="shared" si="2"/>
        <v>107724.764</v>
      </c>
      <c r="K18" s="458">
        <v>66.239999999999995</v>
      </c>
      <c r="L18" s="458">
        <f t="shared" si="7"/>
        <v>66.239999999999995</v>
      </c>
      <c r="M18" s="461">
        <f t="shared" si="3"/>
        <v>13275.820799999998</v>
      </c>
      <c r="N18" s="462">
        <f t="shared" si="4"/>
        <v>369.08927999999997</v>
      </c>
      <c r="O18" s="461">
        <f t="shared" si="5"/>
        <v>13644.910079999998</v>
      </c>
    </row>
    <row r="19" spans="1:15" ht="32.25" customHeight="1">
      <c r="A19" s="466"/>
      <c r="B19" s="467" t="s">
        <v>83</v>
      </c>
      <c r="C19" s="468">
        <f t="shared" ref="C19:K19" si="8">SUM(C7:C18)</f>
        <v>8047</v>
      </c>
      <c r="D19" s="334">
        <f t="shared" si="8"/>
        <v>1156354.0999999999</v>
      </c>
      <c r="E19" s="468">
        <f t="shared" si="8"/>
        <v>8047</v>
      </c>
      <c r="F19" s="334">
        <f>SUM(F7:F18)</f>
        <v>1156353.8999999999</v>
      </c>
      <c r="G19" s="468">
        <f>SUM(G7:G18)</f>
        <v>17850.560000000001</v>
      </c>
      <c r="H19" s="334">
        <f>SUM(H7:H18)</f>
        <v>845933.66</v>
      </c>
      <c r="I19" s="468">
        <f>SUM(I7:I18)</f>
        <v>17850.560000000001</v>
      </c>
      <c r="J19" s="334">
        <f>SUM(J7:J18)</f>
        <v>954647.94880000001</v>
      </c>
      <c r="K19" s="468">
        <f t="shared" si="8"/>
        <v>381.24</v>
      </c>
      <c r="L19" s="468">
        <f>SUM(L7:L18)</f>
        <v>381.24</v>
      </c>
      <c r="M19" s="334">
        <f>SUM(M7:M18)</f>
        <v>76408.120800000004</v>
      </c>
      <c r="N19" s="469">
        <f>SUM(N7:N18)</f>
        <v>2124.26928</v>
      </c>
      <c r="O19" s="334">
        <f>SUM(O7:O18)</f>
        <v>78532.390079999997</v>
      </c>
    </row>
    <row r="20" spans="1:15" ht="21.75" customHeight="1">
      <c r="B20" s="311"/>
      <c r="C20" s="312"/>
      <c r="D20" s="313"/>
      <c r="E20" s="312"/>
      <c r="F20" s="313">
        <f>ROUND(F19/1000,1)</f>
        <v>1156.4000000000001</v>
      </c>
      <c r="G20" s="312"/>
      <c r="H20" s="313"/>
      <c r="I20" s="312"/>
      <c r="J20" s="313">
        <f>ROUND(J19/1000,1)</f>
        <v>954.6</v>
      </c>
      <c r="K20" s="312"/>
      <c r="L20" s="312"/>
      <c r="M20" s="313">
        <f>ROUND(M19/1000,1)</f>
        <v>76.400000000000006</v>
      </c>
      <c r="N20" s="313">
        <f t="shared" ref="N20:O20" si="9">ROUND(N19/1000,1)</f>
        <v>2.1</v>
      </c>
      <c r="O20" s="313">
        <f t="shared" si="9"/>
        <v>78.5</v>
      </c>
    </row>
    <row r="21" spans="1:15" ht="33.75" customHeight="1" thickBot="1">
      <c r="B21" s="514" t="s">
        <v>222</v>
      </c>
      <c r="C21" s="514"/>
      <c r="D21" s="514"/>
      <c r="E21" s="314"/>
      <c r="F21" s="315"/>
      <c r="H21" s="314"/>
      <c r="M21" s="313"/>
    </row>
    <row r="22" spans="1:15" s="446" customFormat="1" ht="45" customHeight="1">
      <c r="A22" s="316"/>
      <c r="B22" s="317" t="s">
        <v>116</v>
      </c>
      <c r="C22" s="318" t="s">
        <v>117</v>
      </c>
      <c r="D22" s="318" t="s">
        <v>220</v>
      </c>
      <c r="E22" s="318" t="s">
        <v>220</v>
      </c>
      <c r="F22" s="319" t="s">
        <v>220</v>
      </c>
      <c r="G22" s="318" t="s">
        <v>117</v>
      </c>
      <c r="H22" s="318" t="s">
        <v>220</v>
      </c>
      <c r="I22" s="318" t="s">
        <v>220</v>
      </c>
      <c r="J22" s="320" t="s">
        <v>220</v>
      </c>
      <c r="K22" s="318" t="s">
        <v>117</v>
      </c>
      <c r="L22" s="318" t="s">
        <v>220</v>
      </c>
      <c r="M22" s="321" t="s">
        <v>220</v>
      </c>
      <c r="N22" s="316" t="s">
        <v>220</v>
      </c>
      <c r="O22" s="320" t="s">
        <v>220</v>
      </c>
    </row>
    <row r="23" spans="1:15" ht="23.25" customHeight="1">
      <c r="A23" s="322">
        <v>1</v>
      </c>
      <c r="B23" s="323"/>
      <c r="C23" s="307"/>
      <c r="D23" s="307" t="s">
        <v>220</v>
      </c>
      <c r="E23" s="307" t="s">
        <v>220</v>
      </c>
      <c r="F23" s="306"/>
      <c r="G23" s="324"/>
      <c r="H23" s="307" t="s">
        <v>220</v>
      </c>
      <c r="I23" s="307" t="s">
        <v>220</v>
      </c>
      <c r="J23" s="325"/>
      <c r="K23" s="324"/>
      <c r="L23" s="307" t="s">
        <v>220</v>
      </c>
      <c r="M23" s="326"/>
      <c r="N23" s="364" t="s">
        <v>220</v>
      </c>
      <c r="O23" s="365" t="s">
        <v>220</v>
      </c>
    </row>
    <row r="24" spans="1:15" ht="23.25" customHeight="1">
      <c r="A24" s="322">
        <v>2</v>
      </c>
      <c r="B24" s="323"/>
      <c r="C24" s="307"/>
      <c r="D24" s="307" t="s">
        <v>220</v>
      </c>
      <c r="E24" s="307" t="s">
        <v>220</v>
      </c>
      <c r="F24" s="306"/>
      <c r="G24" s="324"/>
      <c r="H24" s="307" t="s">
        <v>220</v>
      </c>
      <c r="I24" s="307" t="s">
        <v>220</v>
      </c>
      <c r="J24" s="325"/>
      <c r="K24" s="324"/>
      <c r="L24" s="307" t="s">
        <v>220</v>
      </c>
      <c r="M24" s="326"/>
      <c r="N24" s="364" t="s">
        <v>220</v>
      </c>
      <c r="O24" s="365" t="s">
        <v>220</v>
      </c>
    </row>
    <row r="25" spans="1:15" s="304" customFormat="1" ht="23.25" customHeight="1">
      <c r="A25" s="305">
        <v>3</v>
      </c>
      <c r="B25" s="327"/>
      <c r="C25" s="328"/>
      <c r="D25" s="328" t="s">
        <v>220</v>
      </c>
      <c r="E25" s="328" t="s">
        <v>220</v>
      </c>
      <c r="F25" s="329"/>
      <c r="G25" s="330"/>
      <c r="H25" s="328" t="s">
        <v>220</v>
      </c>
      <c r="I25" s="328" t="s">
        <v>220</v>
      </c>
      <c r="J25" s="329"/>
      <c r="K25" s="330"/>
      <c r="L25" s="328" t="s">
        <v>220</v>
      </c>
      <c r="M25" s="331"/>
      <c r="N25" s="366" t="s">
        <v>220</v>
      </c>
      <c r="O25" s="367" t="s">
        <v>220</v>
      </c>
    </row>
    <row r="26" spans="1:15" s="446" customFormat="1" ht="24" customHeight="1">
      <c r="A26" s="332"/>
      <c r="B26" s="333" t="s">
        <v>62</v>
      </c>
      <c r="C26" s="334" t="s">
        <v>220</v>
      </c>
      <c r="D26" s="334" t="s">
        <v>220</v>
      </c>
      <c r="E26" s="334" t="s">
        <v>220</v>
      </c>
      <c r="F26" s="335">
        <f>SUM(F23:F25)</f>
        <v>0</v>
      </c>
      <c r="G26" s="336" t="s">
        <v>220</v>
      </c>
      <c r="H26" s="334" t="s">
        <v>220</v>
      </c>
      <c r="I26" s="334" t="s">
        <v>220</v>
      </c>
      <c r="J26" s="335">
        <f>SUM(J23:J25)</f>
        <v>0</v>
      </c>
      <c r="K26" s="336" t="s">
        <v>220</v>
      </c>
      <c r="L26" s="334" t="s">
        <v>220</v>
      </c>
      <c r="M26" s="337">
        <f>SUM(M23:M25)</f>
        <v>0</v>
      </c>
      <c r="N26" s="332" t="s">
        <v>220</v>
      </c>
      <c r="O26" s="338" t="s">
        <v>220</v>
      </c>
    </row>
    <row r="27" spans="1:15" s="446" customFormat="1" ht="27" customHeight="1" thickBot="1">
      <c r="A27" s="339"/>
      <c r="B27" s="340" t="s">
        <v>187</v>
      </c>
      <c r="C27" s="308"/>
      <c r="D27" s="308" t="s">
        <v>220</v>
      </c>
      <c r="E27" s="308" t="s">
        <v>220</v>
      </c>
      <c r="F27" s="309">
        <f>+F20-F26</f>
        <v>1156.4000000000001</v>
      </c>
      <c r="G27" s="341" t="s">
        <v>220</v>
      </c>
      <c r="H27" s="308" t="s">
        <v>220</v>
      </c>
      <c r="I27" s="308" t="s">
        <v>220</v>
      </c>
      <c r="J27" s="309">
        <f>J20-J26</f>
        <v>954.6</v>
      </c>
      <c r="K27" s="341" t="s">
        <v>220</v>
      </c>
      <c r="L27" s="308" t="s">
        <v>220</v>
      </c>
      <c r="M27" s="310">
        <f>M20-M26</f>
        <v>76.400000000000006</v>
      </c>
      <c r="N27" s="339" t="s">
        <v>220</v>
      </c>
      <c r="O27" s="309">
        <f>+O20-M26</f>
        <v>78.5</v>
      </c>
    </row>
    <row r="28" spans="1:15" s="446" customFormat="1" ht="25.5" customHeight="1" thickBot="1">
      <c r="B28" s="342"/>
      <c r="F28" s="313"/>
      <c r="J28" s="343" t="s">
        <v>118</v>
      </c>
      <c r="K28" s="344"/>
      <c r="L28" s="344"/>
      <c r="M28" s="345">
        <f>+F26+J26+M26</f>
        <v>0</v>
      </c>
    </row>
    <row r="29" spans="1:15" s="446" customFormat="1" ht="20.25" customHeight="1">
      <c r="B29" s="342"/>
      <c r="F29" s="313"/>
      <c r="M29" s="313"/>
    </row>
    <row r="30" spans="1:15" s="311" customFormat="1" ht="25.5" customHeight="1">
      <c r="B30" s="444"/>
      <c r="C30" s="510" t="s">
        <v>2</v>
      </c>
      <c r="D30" s="510"/>
      <c r="E30" s="444"/>
      <c r="F30" s="444"/>
      <c r="G30" s="515"/>
      <c r="H30" s="515"/>
      <c r="I30" s="346"/>
      <c r="J30" s="516">
        <f>+'[5]Ekamut-caxs'!D64</f>
        <v>0</v>
      </c>
      <c r="K30" s="516"/>
      <c r="M30" s="315"/>
    </row>
    <row r="31" spans="1:15" s="446" customFormat="1">
      <c r="C31" s="347"/>
      <c r="D31" s="347"/>
      <c r="E31" s="348"/>
      <c r="F31" s="348"/>
      <c r="G31" s="517" t="s">
        <v>84</v>
      </c>
      <c r="H31" s="517"/>
      <c r="I31" s="349"/>
      <c r="J31" s="517" t="s">
        <v>101</v>
      </c>
      <c r="K31" s="517"/>
    </row>
    <row r="32" spans="1:15" s="311" customFormat="1" ht="23.25" customHeight="1">
      <c r="B32" s="444"/>
      <c r="C32" s="350" t="s">
        <v>6</v>
      </c>
      <c r="D32" s="350"/>
      <c r="E32" s="444"/>
      <c r="F32" s="444"/>
      <c r="G32" s="516"/>
      <c r="H32" s="516"/>
      <c r="I32" s="351"/>
      <c r="J32" s="516">
        <f>+'[5]Ekamut-caxs'!D66</f>
        <v>0</v>
      </c>
      <c r="K32" s="516"/>
    </row>
    <row r="33" spans="3:13" s="446" customFormat="1" ht="15.75" customHeight="1">
      <c r="C33" s="314"/>
      <c r="D33" s="314"/>
      <c r="G33" s="517" t="s">
        <v>84</v>
      </c>
      <c r="H33" s="517"/>
      <c r="I33" s="349"/>
      <c r="J33" s="517" t="s">
        <v>101</v>
      </c>
      <c r="K33" s="517"/>
    </row>
    <row r="34" spans="3:13">
      <c r="F34" s="352" t="s">
        <v>1</v>
      </c>
    </row>
    <row r="35" spans="3:13" ht="16.5" customHeight="1">
      <c r="C35" s="353" t="s">
        <v>102</v>
      </c>
      <c r="D35" s="353"/>
      <c r="E35" s="353" t="s">
        <v>103</v>
      </c>
      <c r="F35" s="353" t="s">
        <v>261</v>
      </c>
      <c r="I35" s="354" t="s">
        <v>104</v>
      </c>
      <c r="J35" s="445" t="s">
        <v>177</v>
      </c>
      <c r="K35" s="445"/>
      <c r="L35" s="445" t="s">
        <v>178</v>
      </c>
      <c r="M35" s="445" t="s">
        <v>260</v>
      </c>
    </row>
    <row r="36" spans="3:13" ht="16.5" customHeight="1">
      <c r="C36" s="353" t="s">
        <v>105</v>
      </c>
      <c r="D36" s="353"/>
      <c r="E36" s="353" t="s">
        <v>103</v>
      </c>
      <c r="F36" s="353" t="s">
        <v>186</v>
      </c>
      <c r="I36" s="513" t="s">
        <v>188</v>
      </c>
      <c r="J36" s="513"/>
      <c r="K36" s="445"/>
      <c r="L36" s="513" t="s">
        <v>202</v>
      </c>
      <c r="M36" s="513"/>
    </row>
    <row r="37" spans="3:13" ht="15" customHeight="1">
      <c r="C37" s="353"/>
      <c r="D37" s="353"/>
      <c r="E37" s="513" t="s">
        <v>189</v>
      </c>
      <c r="F37" s="513"/>
      <c r="I37" s="513"/>
      <c r="J37" s="513"/>
      <c r="K37" s="445"/>
      <c r="L37" s="513"/>
      <c r="M37" s="513"/>
    </row>
    <row r="38" spans="3:13">
      <c r="C38" s="353"/>
      <c r="D38" s="353"/>
      <c r="E38" s="513"/>
      <c r="F38" s="513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4" workbookViewId="0">
      <selection activeCell="D44" sqref="D44"/>
    </sheetView>
  </sheetViews>
  <sheetFormatPr defaultColWidth="9.140625" defaultRowHeight="15"/>
  <cols>
    <col min="1" max="1" width="4.42578125" style="400" customWidth="1"/>
    <col min="2" max="2" width="43.7109375" style="399" customWidth="1"/>
    <col min="3" max="3" width="17" style="399" customWidth="1"/>
    <col min="4" max="4" width="16.7109375" style="399" customWidth="1"/>
    <col min="5" max="5" width="13.85546875" style="399" customWidth="1"/>
    <col min="6" max="6" width="14.140625" style="399" customWidth="1"/>
    <col min="7" max="16384" width="9.140625" style="399"/>
  </cols>
  <sheetData>
    <row r="1" spans="1:7" s="398" customFormat="1" ht="24" customHeight="1">
      <c r="A1" s="519" t="s">
        <v>60</v>
      </c>
      <c r="B1" s="519"/>
      <c r="C1" s="519"/>
      <c r="D1" s="519"/>
      <c r="E1" s="519"/>
      <c r="F1" s="519"/>
    </row>
    <row r="2" spans="1:7" ht="29.25" customHeight="1">
      <c r="A2" s="520" t="str">
        <f>+'Ekamut-caxs'!A7:E7</f>
        <v>«Երևանի Մալաթիա Սեբաստիայի մանկապատանեկան համալիր մարզադպրոց» ՀՈԱԿ-ի</v>
      </c>
      <c r="B2" s="520"/>
      <c r="C2" s="520"/>
      <c r="D2" s="520"/>
      <c r="E2" s="520"/>
      <c r="F2" s="520"/>
    </row>
    <row r="3" spans="1:7" ht="34.9" customHeight="1">
      <c r="A3" s="520" t="s">
        <v>254</v>
      </c>
      <c r="B3" s="520"/>
      <c r="C3" s="520"/>
      <c r="D3" s="520"/>
      <c r="E3" s="520"/>
      <c r="F3" s="520"/>
    </row>
    <row r="4" spans="1:7" ht="16.5">
      <c r="G4" s="401" t="s">
        <v>243</v>
      </c>
    </row>
    <row r="5" spans="1:7" ht="15.75" thickBot="1"/>
    <row r="6" spans="1:7" ht="60">
      <c r="A6" s="402" t="s">
        <v>3</v>
      </c>
      <c r="B6" s="403" t="s">
        <v>244</v>
      </c>
      <c r="C6" s="404" t="s">
        <v>245</v>
      </c>
      <c r="D6" s="402" t="s">
        <v>246</v>
      </c>
      <c r="E6" s="403" t="s">
        <v>247</v>
      </c>
      <c r="F6" s="404" t="s">
        <v>248</v>
      </c>
    </row>
    <row r="7" spans="1:7" s="409" customFormat="1" ht="39.75" customHeight="1">
      <c r="A7" s="405">
        <v>1</v>
      </c>
      <c r="B7" s="406"/>
      <c r="C7" s="407">
        <f>SUM(C8:C15)</f>
        <v>51</v>
      </c>
      <c r="D7" s="407">
        <f>SUM(D8:D15)</f>
        <v>612</v>
      </c>
      <c r="E7" s="408">
        <f>SUM(E8:E15)</f>
        <v>0</v>
      </c>
      <c r="F7" s="408">
        <f>SUM(F8:F15)</f>
        <v>25</v>
      </c>
    </row>
    <row r="8" spans="1:7" ht="25.5" customHeight="1">
      <c r="A8" s="410">
        <v>1.1000000000000001</v>
      </c>
      <c r="B8" s="447" t="s">
        <v>266</v>
      </c>
      <c r="C8" s="448">
        <v>11</v>
      </c>
      <c r="D8" s="448">
        <f>C8*12</f>
        <v>132</v>
      </c>
      <c r="E8" s="448"/>
      <c r="F8" s="448">
        <v>5</v>
      </c>
    </row>
    <row r="9" spans="1:7" ht="26.25" customHeight="1">
      <c r="A9" s="410">
        <v>1.2</v>
      </c>
      <c r="B9" s="447" t="s">
        <v>267</v>
      </c>
      <c r="C9" s="448">
        <v>4</v>
      </c>
      <c r="D9" s="448">
        <f>C9*12</f>
        <v>48</v>
      </c>
      <c r="E9" s="448"/>
      <c r="F9" s="448">
        <v>3</v>
      </c>
    </row>
    <row r="10" spans="1:7" ht="26.25" customHeight="1">
      <c r="A10" s="410">
        <v>1.3</v>
      </c>
      <c r="B10" s="447" t="s">
        <v>268</v>
      </c>
      <c r="C10" s="448">
        <v>9</v>
      </c>
      <c r="D10" s="448">
        <f t="shared" ref="D10:D15" si="0">C10*12</f>
        <v>108</v>
      </c>
      <c r="E10" s="448"/>
      <c r="F10" s="448">
        <v>5</v>
      </c>
    </row>
    <row r="11" spans="1:7" ht="26.25" customHeight="1">
      <c r="A11" s="410">
        <v>1.4</v>
      </c>
      <c r="B11" s="447" t="s">
        <v>269</v>
      </c>
      <c r="C11" s="448">
        <v>6</v>
      </c>
      <c r="D11" s="448">
        <f t="shared" si="0"/>
        <v>72</v>
      </c>
      <c r="E11" s="448"/>
      <c r="F11" s="448">
        <v>2</v>
      </c>
    </row>
    <row r="12" spans="1:7" ht="26.25" customHeight="1">
      <c r="A12" s="410">
        <v>1.5</v>
      </c>
      <c r="B12" s="447" t="s">
        <v>270</v>
      </c>
      <c r="C12" s="448">
        <v>5</v>
      </c>
      <c r="D12" s="448">
        <f t="shared" si="0"/>
        <v>60</v>
      </c>
      <c r="E12" s="448"/>
      <c r="F12" s="448">
        <v>2</v>
      </c>
    </row>
    <row r="13" spans="1:7" ht="26.25" customHeight="1">
      <c r="A13" s="410">
        <v>1.6</v>
      </c>
      <c r="B13" s="447" t="s">
        <v>271</v>
      </c>
      <c r="C13" s="448">
        <v>5</v>
      </c>
      <c r="D13" s="448">
        <f t="shared" si="0"/>
        <v>60</v>
      </c>
      <c r="E13" s="448"/>
      <c r="F13" s="448">
        <v>3</v>
      </c>
    </row>
    <row r="14" spans="1:7" ht="26.25" customHeight="1">
      <c r="A14" s="410">
        <v>1.7</v>
      </c>
      <c r="B14" s="447" t="s">
        <v>272</v>
      </c>
      <c r="C14" s="448">
        <v>9</v>
      </c>
      <c r="D14" s="448">
        <f t="shared" si="0"/>
        <v>108</v>
      </c>
      <c r="E14" s="448"/>
      <c r="F14" s="448">
        <v>4</v>
      </c>
    </row>
    <row r="15" spans="1:7" ht="25.5" customHeight="1">
      <c r="A15" s="410">
        <v>1.8</v>
      </c>
      <c r="B15" s="447" t="s">
        <v>273</v>
      </c>
      <c r="C15" s="448">
        <v>2</v>
      </c>
      <c r="D15" s="448">
        <f t="shared" si="0"/>
        <v>24</v>
      </c>
      <c r="E15" s="448"/>
      <c r="F15" s="448">
        <v>1</v>
      </c>
    </row>
    <row r="16" spans="1:7" s="409" customFormat="1" ht="42" hidden="1" customHeight="1" thickBot="1">
      <c r="A16" s="405">
        <v>2</v>
      </c>
      <c r="B16" s="416" t="s">
        <v>62</v>
      </c>
      <c r="C16" s="417">
        <v>0</v>
      </c>
      <c r="D16" s="417">
        <v>0</v>
      </c>
      <c r="E16" s="417">
        <f t="shared" ref="E16" si="1">SUM(E8:E15)</f>
        <v>0</v>
      </c>
      <c r="F16" s="417">
        <v>0</v>
      </c>
    </row>
    <row r="17" spans="1:6" ht="21.75" hidden="1" customHeight="1">
      <c r="A17" s="410">
        <v>2.1</v>
      </c>
      <c r="B17" s="411"/>
      <c r="C17" s="412"/>
      <c r="D17" s="410"/>
      <c r="E17" s="413"/>
      <c r="F17" s="412"/>
    </row>
    <row r="18" spans="1:6" ht="21.75" hidden="1" customHeight="1">
      <c r="A18" s="410">
        <v>2.2000000000000002</v>
      </c>
      <c r="B18" s="411"/>
      <c r="C18" s="412"/>
      <c r="D18" s="410"/>
      <c r="E18" s="413"/>
      <c r="F18" s="412"/>
    </row>
    <row r="19" spans="1:6" ht="21.75" hidden="1" customHeight="1">
      <c r="A19" s="410">
        <v>2.2999999999999998</v>
      </c>
      <c r="B19" s="411"/>
      <c r="C19" s="412"/>
      <c r="D19" s="410"/>
      <c r="E19" s="413"/>
      <c r="F19" s="414"/>
    </row>
    <row r="20" spans="1:6" s="409" customFormat="1" ht="37.5" hidden="1" customHeight="1">
      <c r="A20" s="405">
        <v>3</v>
      </c>
      <c r="B20" s="406"/>
      <c r="C20" s="407">
        <f>SUM(C21:C23)</f>
        <v>0</v>
      </c>
      <c r="D20" s="405">
        <f>SUM(D21:D23)</f>
        <v>0</v>
      </c>
      <c r="E20" s="408">
        <f>SUM(E21:E23)</f>
        <v>0</v>
      </c>
      <c r="F20" s="407">
        <f>SUM(F21:F23)</f>
        <v>0</v>
      </c>
    </row>
    <row r="21" spans="1:6" ht="23.25" hidden="1" customHeight="1">
      <c r="A21" s="410">
        <v>3.1</v>
      </c>
      <c r="B21" s="411"/>
      <c r="C21" s="412"/>
      <c r="D21" s="410"/>
      <c r="E21" s="413"/>
      <c r="F21" s="414"/>
    </row>
    <row r="22" spans="1:6" ht="23.25" hidden="1" customHeight="1">
      <c r="A22" s="410">
        <v>3.2</v>
      </c>
      <c r="B22" s="411"/>
      <c r="C22" s="412"/>
      <c r="D22" s="410"/>
      <c r="E22" s="413"/>
      <c r="F22" s="414"/>
    </row>
    <row r="23" spans="1:6" ht="23.25" hidden="1" customHeight="1">
      <c r="A23" s="410">
        <v>3.3</v>
      </c>
      <c r="B23" s="411"/>
      <c r="C23" s="412"/>
      <c r="D23" s="410"/>
      <c r="E23" s="413"/>
      <c r="F23" s="414"/>
    </row>
    <row r="24" spans="1:6" s="409" customFormat="1" ht="37.5" hidden="1" customHeight="1">
      <c r="A24" s="405">
        <v>4</v>
      </c>
      <c r="B24" s="406"/>
      <c r="C24" s="407">
        <f>SUM(C25:C27)</f>
        <v>0</v>
      </c>
      <c r="D24" s="405">
        <f>SUM(D25:D27)</f>
        <v>0</v>
      </c>
      <c r="E24" s="408">
        <f>SUM(E25:E27)</f>
        <v>0</v>
      </c>
      <c r="F24" s="407">
        <f>SUM(F25:F27)</f>
        <v>0</v>
      </c>
    </row>
    <row r="25" spans="1:6" ht="23.25" hidden="1" customHeight="1">
      <c r="A25" s="410">
        <v>4.0999999999999996</v>
      </c>
      <c r="B25" s="411"/>
      <c r="C25" s="412"/>
      <c r="D25" s="410"/>
      <c r="E25" s="413"/>
      <c r="F25" s="414"/>
    </row>
    <row r="26" spans="1:6" ht="23.25" hidden="1" customHeight="1">
      <c r="A26" s="410">
        <v>4.2</v>
      </c>
      <c r="B26" s="411"/>
      <c r="C26" s="412"/>
      <c r="D26" s="410"/>
      <c r="E26" s="413"/>
      <c r="F26" s="414"/>
    </row>
    <row r="27" spans="1:6" ht="24.6" hidden="1" customHeight="1">
      <c r="A27" s="410">
        <v>4.3</v>
      </c>
      <c r="B27" s="411"/>
      <c r="C27" s="412"/>
      <c r="D27" s="410"/>
      <c r="E27" s="413"/>
      <c r="F27" s="414"/>
    </row>
    <row r="28" spans="1:6" s="409" customFormat="1" ht="44.25" customHeight="1" thickBot="1">
      <c r="A28" s="415"/>
      <c r="B28" s="416" t="s">
        <v>62</v>
      </c>
      <c r="C28" s="417">
        <f>+C7+C16+C20+C24</f>
        <v>51</v>
      </c>
      <c r="D28" s="417">
        <f>+D7+D16+D20+D24</f>
        <v>612</v>
      </c>
      <c r="E28" s="417">
        <f>+E7+E16+E20+E24</f>
        <v>0</v>
      </c>
      <c r="F28" s="417">
        <f>+F7+F16+F20+F24</f>
        <v>25</v>
      </c>
    </row>
    <row r="29" spans="1:6" ht="20.25" customHeight="1"/>
    <row r="30" spans="1:6" ht="20.25" customHeight="1">
      <c r="B30" s="409" t="s">
        <v>249</v>
      </c>
      <c r="D30" s="418">
        <f>+D28</f>
        <v>612</v>
      </c>
    </row>
    <row r="31" spans="1:6" ht="20.25" customHeight="1">
      <c r="B31" s="398"/>
    </row>
    <row r="32" spans="1:6" ht="20.25" customHeight="1">
      <c r="B32" s="398"/>
    </row>
    <row r="33" spans="2:5" ht="23.25" customHeight="1">
      <c r="B33" s="419" t="s">
        <v>2</v>
      </c>
      <c r="D33" s="521" t="e">
        <f>+'Ekamut-caxs'!#REF!</f>
        <v>#REF!</v>
      </c>
      <c r="E33" s="521"/>
    </row>
    <row r="34" spans="2:5" ht="11.25" customHeight="1">
      <c r="B34" s="420" t="s">
        <v>4</v>
      </c>
      <c r="D34" s="522" t="s">
        <v>5</v>
      </c>
      <c r="E34" s="522"/>
    </row>
    <row r="35" spans="2:5" ht="24" customHeight="1">
      <c r="B35" s="409" t="s">
        <v>6</v>
      </c>
      <c r="D35" s="521" t="e">
        <f>+'Ekamut-caxs'!#REF!</f>
        <v>#REF!</v>
      </c>
      <c r="E35" s="521"/>
    </row>
    <row r="36" spans="2:5" ht="16.5" customHeight="1">
      <c r="B36" s="400" t="s">
        <v>166</v>
      </c>
      <c r="D36" s="518" t="s">
        <v>5</v>
      </c>
      <c r="E36" s="518"/>
    </row>
    <row r="37" spans="2:5" ht="18">
      <c r="E37" s="421"/>
    </row>
    <row r="38" spans="2:5" ht="15.75" customHeight="1">
      <c r="E38" s="422"/>
    </row>
    <row r="39" spans="2:5" ht="21" customHeight="1">
      <c r="E39" s="421"/>
    </row>
    <row r="40" spans="2:5">
      <c r="E40" s="422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29" t="s">
        <v>232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  <c r="W1" s="530"/>
      <c r="X1" s="530"/>
      <c r="Y1" s="530"/>
      <c r="Z1" s="530"/>
      <c r="AA1" s="530"/>
      <c r="AB1" s="531"/>
    </row>
    <row r="2" spans="1:28" ht="30" customHeight="1">
      <c r="A2" s="532"/>
      <c r="B2" s="533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5"/>
    </row>
    <row r="3" spans="1:28" ht="14.25" customHeight="1">
      <c r="A3" s="296"/>
      <c r="B3" s="297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9" t="s">
        <v>0</v>
      </c>
    </row>
    <row r="4" spans="1:28" ht="30" customHeight="1" thickBot="1">
      <c r="A4" s="296"/>
      <c r="B4" s="297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</row>
    <row r="5" spans="1:28" s="300" customFormat="1" ht="108" customHeight="1">
      <c r="A5" s="298"/>
      <c r="B5" s="385"/>
      <c r="C5" s="545" t="s">
        <v>3</v>
      </c>
      <c r="D5" s="543" t="s">
        <v>116</v>
      </c>
      <c r="E5" s="390" t="s">
        <v>203</v>
      </c>
      <c r="F5" s="391" t="s">
        <v>204</v>
      </c>
      <c r="G5" s="391" t="s">
        <v>205</v>
      </c>
      <c r="H5" s="391" t="s">
        <v>206</v>
      </c>
      <c r="I5" s="391" t="s">
        <v>207</v>
      </c>
      <c r="J5" s="391" t="s">
        <v>208</v>
      </c>
      <c r="K5" s="392" t="s">
        <v>234</v>
      </c>
      <c r="L5" s="390" t="s">
        <v>209</v>
      </c>
      <c r="M5" s="392" t="s">
        <v>210</v>
      </c>
      <c r="N5" s="390" t="s">
        <v>195</v>
      </c>
      <c r="O5" s="392" t="s">
        <v>210</v>
      </c>
      <c r="P5" s="390" t="s">
        <v>211</v>
      </c>
      <c r="Q5" s="392" t="s">
        <v>233</v>
      </c>
      <c r="R5" s="390" t="s">
        <v>212</v>
      </c>
      <c r="S5" s="392" t="s">
        <v>213</v>
      </c>
      <c r="T5" s="390" t="s">
        <v>214</v>
      </c>
      <c r="U5" s="392" t="s">
        <v>235</v>
      </c>
      <c r="V5" s="390" t="s">
        <v>215</v>
      </c>
      <c r="W5" s="392" t="s">
        <v>236</v>
      </c>
      <c r="X5" s="390" t="s">
        <v>216</v>
      </c>
      <c r="Y5" s="392" t="s">
        <v>237</v>
      </c>
      <c r="Z5" s="527" t="s">
        <v>239</v>
      </c>
      <c r="AA5" s="525" t="s">
        <v>217</v>
      </c>
      <c r="AB5" s="523" t="s">
        <v>218</v>
      </c>
    </row>
    <row r="6" spans="1:28" s="393" customFormat="1" ht="23.25" customHeight="1">
      <c r="A6" s="299"/>
      <c r="B6" s="386"/>
      <c r="C6" s="546"/>
      <c r="D6" s="544"/>
      <c r="E6" s="540">
        <v>28.3</v>
      </c>
      <c r="F6" s="541"/>
      <c r="G6" s="541"/>
      <c r="H6" s="541"/>
      <c r="I6" s="541"/>
      <c r="J6" s="541"/>
      <c r="K6" s="542"/>
      <c r="L6" s="538">
        <v>24.3</v>
      </c>
      <c r="M6" s="539"/>
      <c r="N6" s="538">
        <v>21.8</v>
      </c>
      <c r="O6" s="539"/>
      <c r="P6" s="538">
        <v>32.5</v>
      </c>
      <c r="Q6" s="539"/>
      <c r="R6" s="538">
        <v>27.2</v>
      </c>
      <c r="S6" s="539"/>
      <c r="T6" s="536">
        <v>21</v>
      </c>
      <c r="U6" s="537"/>
      <c r="V6" s="536">
        <v>13</v>
      </c>
      <c r="W6" s="537"/>
      <c r="X6" s="538">
        <v>12.2</v>
      </c>
      <c r="Y6" s="539"/>
      <c r="Z6" s="528"/>
      <c r="AA6" s="526"/>
      <c r="AB6" s="524"/>
    </row>
    <row r="7" spans="1:28" s="300" customFormat="1" ht="97.5" customHeight="1" thickBot="1">
      <c r="A7" s="298">
        <v>198</v>
      </c>
      <c r="B7" s="385">
        <v>1</v>
      </c>
      <c r="C7" s="387">
        <v>1</v>
      </c>
      <c r="D7" s="394" t="s">
        <v>219</v>
      </c>
      <c r="E7" s="381"/>
      <c r="F7" s="382"/>
      <c r="G7" s="383"/>
      <c r="H7" s="384"/>
      <c r="I7" s="383"/>
      <c r="J7" s="396">
        <f>+E7+F7+G7+H7+I7</f>
        <v>0</v>
      </c>
      <c r="K7" s="397">
        <f>+J7*E6</f>
        <v>0</v>
      </c>
      <c r="L7" s="395"/>
      <c r="M7" s="397">
        <f>+L7*L6</f>
        <v>0</v>
      </c>
      <c r="N7" s="395"/>
      <c r="O7" s="397">
        <f>+N7*N6</f>
        <v>0</v>
      </c>
      <c r="P7" s="395"/>
      <c r="Q7" s="397">
        <f>+P7*P6</f>
        <v>0</v>
      </c>
      <c r="R7" s="387"/>
      <c r="S7" s="397">
        <f>+R7*R6</f>
        <v>0</v>
      </c>
      <c r="T7" s="387"/>
      <c r="U7" s="397">
        <f>+T7*T6</f>
        <v>0</v>
      </c>
      <c r="V7" s="387"/>
      <c r="W7" s="397">
        <f>+V7*V6</f>
        <v>0</v>
      </c>
      <c r="X7" s="387"/>
      <c r="Y7" s="397">
        <f>+X7*X6</f>
        <v>0</v>
      </c>
      <c r="Z7" s="387">
        <f>+J7+L7+N7+P7+R7+T7+V7+X7</f>
        <v>0</v>
      </c>
      <c r="AA7" s="397">
        <f>+K7+M7+O7+Q7+S7+U7+W7+Y7</f>
        <v>0</v>
      </c>
      <c r="AB7" s="39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https://mul2.yerevan.am/tasks/2175910/oneclick?token=61795db2a5842b833a76b595b8c29aa3</cp:keywords>
  <cp:lastModifiedBy>Lusine Petrosyan</cp:lastModifiedBy>
  <cp:lastPrinted>2025-03-07T06:29:20Z</cp:lastPrinted>
  <dcterms:created xsi:type="dcterms:W3CDTF">1996-10-14T23:33:28Z</dcterms:created>
  <dcterms:modified xsi:type="dcterms:W3CDTF">2025-05-20T08:12:59Z</dcterms:modified>
</cp:coreProperties>
</file>